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1400" yWindow="1350" windowWidth="14805" windowHeight="7830" activeTab="1"/>
  </bookViews>
  <sheets>
    <sheet name="Лист1" sheetId="1" r:id="rId1"/>
    <sheet name="Ведомость" sheetId="4" r:id="rId2"/>
    <sheet name="График" sheetId="5" r:id="rId3"/>
  </sheets>
  <definedNames>
    <definedName name="_xlnm.Print_Area" localSheetId="1">Ведомость!$A$1:$D$125</definedName>
  </definedNames>
  <calcPr calcId="152511" calcMode="autoNoTable" calcOnSave="0"/>
</workbook>
</file>

<file path=xl/calcChain.xml><?xml version="1.0" encoding="utf-8"?>
<calcChain xmlns="http://schemas.openxmlformats.org/spreadsheetml/2006/main">
  <c r="D125" i="4" l="1"/>
  <c r="D124" i="4"/>
  <c r="D82" i="1" l="1"/>
  <c r="E82" i="1"/>
  <c r="E81" i="1"/>
  <c r="D81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3" i="1"/>
  <c r="F81" i="1" s="1"/>
  <c r="F82" i="1" l="1"/>
  <c r="F83" i="1" s="1"/>
  <c r="D83" i="1"/>
  <c r="F65" i="1"/>
</calcChain>
</file>

<file path=xl/sharedStrings.xml><?xml version="1.0" encoding="utf-8"?>
<sst xmlns="http://schemas.openxmlformats.org/spreadsheetml/2006/main" count="511" uniqueCount="192">
  <si>
    <t>№ п/п</t>
  </si>
  <si>
    <t>Наименование работ</t>
  </si>
  <si>
    <t>Ед. изм.</t>
  </si>
  <si>
    <t>Кол-во</t>
  </si>
  <si>
    <t>Аспирация УПТ.  BG3-01UEC-SAC-HV-14-25-006_Изм1. Система 01SAD03</t>
  </si>
  <si>
    <t>1.1.</t>
  </si>
  <si>
    <t>оборудование</t>
  </si>
  <si>
    <t>кг</t>
  </si>
  <si>
    <t>1.2.</t>
  </si>
  <si>
    <t xml:space="preserve">воздуховоды, трубы </t>
  </si>
  <si>
    <t>Аспирация УПТ. BG3-01UEC-SAC-HV-14-25-007_Изм1. Система 01SAD04.</t>
  </si>
  <si>
    <t>2.1.</t>
  </si>
  <si>
    <t>2.2.</t>
  </si>
  <si>
    <t>Аспирация УПТ. BG3-01UEC-SAC-HV-14-25-008_Изм1. Система 01SAD17.</t>
  </si>
  <si>
    <t>3.1.</t>
  </si>
  <si>
    <t>3.2.</t>
  </si>
  <si>
    <t>Аспирация УПТ. BG3-01UEC-SAC-HV-14-25-009_Изм1. Система 01SAD18.</t>
  </si>
  <si>
    <t>4.1.</t>
  </si>
  <si>
    <t>4.2.</t>
  </si>
  <si>
    <t>Аспирация УПТ. BG3-01UEC-SAC-HV-14-25-010_Изм1. Система 01SAD19.</t>
  </si>
  <si>
    <t>5.1.</t>
  </si>
  <si>
    <t>5.2.</t>
  </si>
  <si>
    <t>Аспирация УПТ. BG3-01UEC-SAC-HV-14-25-011_Изм1. Система 01SAD20.</t>
  </si>
  <si>
    <t>6.1.</t>
  </si>
  <si>
    <t>6.2.</t>
  </si>
  <si>
    <t>Аспирация УПТ. BG3-01UEC-SAC-HV-14-25-012_Изм1. Система 01SAD21</t>
  </si>
  <si>
    <t>7.1.</t>
  </si>
  <si>
    <t>7.2.</t>
  </si>
  <si>
    <t>Аспирация УПТ. BG3-01UEC-SAC-HV-14-25-013_Изм1. Система 01SAD22.</t>
  </si>
  <si>
    <t>8.1.</t>
  </si>
  <si>
    <t>8.2.</t>
  </si>
  <si>
    <t>Аспирация УПТ. BG3-01UEC-SAC-HV-14-25-014_Изм1. Система 01SAD23.</t>
  </si>
  <si>
    <t>9.1.</t>
  </si>
  <si>
    <t>9.2.</t>
  </si>
  <si>
    <t>Аспирация УПТ. BG3-01UEC-SAC-HV-14-25-015_Изм1. Система 01SAD24.</t>
  </si>
  <si>
    <t>10.1.</t>
  </si>
  <si>
    <t>10.2.</t>
  </si>
  <si>
    <t>Аспирация УПТ. BG3-01UEC-SAC-HV-14-25-016_Изм1. Система 01SAD25</t>
  </si>
  <si>
    <t>11.1.</t>
  </si>
  <si>
    <t>11.2.</t>
  </si>
  <si>
    <t>Аспирация УПТ. BG3-01UEC-SAC-HV-14-25-017_Изм1. Система 01SAD26.</t>
  </si>
  <si>
    <t>12.1.</t>
  </si>
  <si>
    <t>12.2.</t>
  </si>
  <si>
    <t>Аспирация УПТ. BG3-01UEC-SAC-HV-14-25-018_Изм1. Система 01SAD27.</t>
  </si>
  <si>
    <t>13.1.</t>
  </si>
  <si>
    <t>13.2.</t>
  </si>
  <si>
    <t>Аспирация УПТ. BG3-01UEC-SAC-HV-14-25-019_Изм1. Система 01SAD28.</t>
  </si>
  <si>
    <t>14.1.</t>
  </si>
  <si>
    <t>14.2.</t>
  </si>
  <si>
    <t>Аспирация УПТ. BG3-01UEC-SAC-HV-14-25-036_Изм3. Водоснабжение циклонов план на отметке -1,000.</t>
  </si>
  <si>
    <t>15.1.</t>
  </si>
  <si>
    <t>15.2.</t>
  </si>
  <si>
    <t>Аспирация УПТ. BG3-01UEC-SAC-HV-14-25-037_Изм3. Водоснабжение циклонов план на отметке 32,050; 37,050; 38,650</t>
  </si>
  <si>
    <t>16.1.</t>
  </si>
  <si>
    <t>16.2.</t>
  </si>
  <si>
    <t>Аспирация УПТ. BG3-01UEC-SAC-HV-14-25-038_Изм3. гидрообеспыливание пересыпки с конвейера 1/1е на конвейер 1/2е с конвейера 1/2е на конвейер 1в.</t>
  </si>
  <si>
    <t>17.1.</t>
  </si>
  <si>
    <t>17.2.</t>
  </si>
  <si>
    <t>Аспирация УПТ. BG3-01UEC-SAC-HV-14-25-43_Изм4. Система 01SAD07.</t>
  </si>
  <si>
    <t>18.1.</t>
  </si>
  <si>
    <t>18.2.</t>
  </si>
  <si>
    <t>Аспирация УПТ. BG3-01UEC-SAC-HV-14-25-044_Изм4.  Система 01SAD08</t>
  </si>
  <si>
    <t>19.1.</t>
  </si>
  <si>
    <t>19.2.</t>
  </si>
  <si>
    <t>Аспирация УПТ. BG3-01UEC-SAC-HV-14-25-045_Изм4. Система 01SAD09</t>
  </si>
  <si>
    <t>20.1.</t>
  </si>
  <si>
    <t>20.2.</t>
  </si>
  <si>
    <t>Аспирация УПТ. BG3-01UEC-SAC-HV-14-25-046_Изм4.  Система 01SAD10</t>
  </si>
  <si>
    <t>21.1.</t>
  </si>
  <si>
    <t>21.2.</t>
  </si>
  <si>
    <t>Итого:</t>
  </si>
  <si>
    <t>воздуховоды</t>
  </si>
  <si>
    <t>Наименование</t>
  </si>
  <si>
    <t>Сроки выполнения работ</t>
  </si>
  <si>
    <t>начало</t>
  </si>
  <si>
    <t>окончание</t>
  </si>
  <si>
    <t>Поставка материалов</t>
  </si>
  <si>
    <t>Подготовительные работы</t>
  </si>
  <si>
    <r>
      <t xml:space="preserve">Монтаж системы </t>
    </r>
    <r>
      <rPr>
        <sz val="12"/>
        <color theme="1"/>
        <rFont val="Times New Roman"/>
        <family val="1"/>
        <charset val="204"/>
      </rPr>
      <t>BG3-01UEC-SAC-HV-14-80-06</t>
    </r>
  </si>
  <si>
    <r>
      <t>Монтаж системы</t>
    </r>
    <r>
      <rPr>
        <sz val="12"/>
        <color theme="1"/>
        <rFont val="Times New Roman"/>
        <family val="1"/>
        <charset val="204"/>
      </rPr>
      <t xml:space="preserve">  BG3-01UEC-SAC-HV-14-80-007</t>
    </r>
  </si>
  <si>
    <r>
      <t>Монтаж системы</t>
    </r>
    <r>
      <rPr>
        <sz val="12"/>
        <color theme="1"/>
        <rFont val="Times New Roman"/>
        <family val="1"/>
        <charset val="204"/>
      </rPr>
      <t xml:space="preserve">  BG3-01UEC-SAC-HV-14-80-008</t>
    </r>
  </si>
  <si>
    <r>
      <t>Монтаж системы</t>
    </r>
    <r>
      <rPr>
        <sz val="12"/>
        <color theme="1"/>
        <rFont val="Times New Roman"/>
        <family val="1"/>
        <charset val="204"/>
      </rPr>
      <t xml:space="preserve">  BG3-01UEC-SAC-HV-14-80-009</t>
    </r>
  </si>
  <si>
    <r>
      <t>Монтаж системы</t>
    </r>
    <r>
      <rPr>
        <sz val="12"/>
        <color theme="1"/>
        <rFont val="Times New Roman"/>
        <family val="1"/>
        <charset val="204"/>
      </rPr>
      <t xml:space="preserve">  BG3-01UEC-SAC-HV-14-80-010</t>
    </r>
  </si>
  <si>
    <r>
      <t>Монтаж системы</t>
    </r>
    <r>
      <rPr>
        <sz val="12"/>
        <color theme="1"/>
        <rFont val="Times New Roman"/>
        <family val="1"/>
        <charset val="204"/>
      </rPr>
      <t xml:space="preserve">  BG3-01UEC-SAC-HV-14-80-011</t>
    </r>
  </si>
  <si>
    <r>
      <t>Монтаж системы</t>
    </r>
    <r>
      <rPr>
        <sz val="12"/>
        <color theme="1"/>
        <rFont val="Times New Roman"/>
        <family val="1"/>
        <charset val="204"/>
      </rPr>
      <t xml:space="preserve">  BG3-01UEC-SAC-HV-14-80-012</t>
    </r>
  </si>
  <si>
    <r>
      <t>Монтаж системы</t>
    </r>
    <r>
      <rPr>
        <sz val="12"/>
        <color theme="1"/>
        <rFont val="Times New Roman"/>
        <family val="1"/>
        <charset val="204"/>
      </rPr>
      <t xml:space="preserve">  BG3-01UEC-SAC-HV-14-80-013</t>
    </r>
  </si>
  <si>
    <r>
      <t>Монтаж системы</t>
    </r>
    <r>
      <rPr>
        <sz val="12"/>
        <color theme="1"/>
        <rFont val="Times New Roman"/>
        <family val="1"/>
        <charset val="204"/>
      </rPr>
      <t xml:space="preserve">  BG3-01UEC-SAC-HV-14-80-014</t>
    </r>
  </si>
  <si>
    <r>
      <t>Монтаж системы</t>
    </r>
    <r>
      <rPr>
        <sz val="12"/>
        <color theme="1"/>
        <rFont val="Times New Roman"/>
        <family val="1"/>
        <charset val="204"/>
      </rPr>
      <t xml:space="preserve">  BG3-01UEC-SAC-HV-14-80-015</t>
    </r>
  </si>
  <si>
    <r>
      <t>Монтаж системы</t>
    </r>
    <r>
      <rPr>
        <sz val="12"/>
        <color theme="1"/>
        <rFont val="Times New Roman"/>
        <family val="1"/>
        <charset val="204"/>
      </rPr>
      <t xml:space="preserve">  BG3-01UEC-SAC-HV-14-80-016</t>
    </r>
  </si>
  <si>
    <r>
      <t>Монтаж системы</t>
    </r>
    <r>
      <rPr>
        <sz val="12"/>
        <color theme="1"/>
        <rFont val="Times New Roman"/>
        <family val="1"/>
        <charset val="204"/>
      </rPr>
      <t xml:space="preserve">  BG3-01UEC-SAC-HV-14-80-017</t>
    </r>
  </si>
  <si>
    <r>
      <t>Монтаж системы</t>
    </r>
    <r>
      <rPr>
        <sz val="12"/>
        <color theme="1"/>
        <rFont val="Times New Roman"/>
        <family val="1"/>
        <charset val="204"/>
      </rPr>
      <t xml:space="preserve">  BG3-01UEC-SAC-HV-14-80-018</t>
    </r>
  </si>
  <si>
    <r>
      <t>Монтаж системы</t>
    </r>
    <r>
      <rPr>
        <sz val="12"/>
        <color theme="1"/>
        <rFont val="Times New Roman"/>
        <family val="1"/>
        <charset val="204"/>
      </rPr>
      <t xml:space="preserve">  BG3-01UEC-SAC-HV-14-80-019</t>
    </r>
  </si>
  <si>
    <r>
      <t>Монтаж системы</t>
    </r>
    <r>
      <rPr>
        <sz val="12"/>
        <color theme="1"/>
        <rFont val="Times New Roman"/>
        <family val="1"/>
        <charset val="204"/>
      </rPr>
      <t xml:space="preserve">  BG3-01UEC-SAC-HV-14-80-036</t>
    </r>
  </si>
  <si>
    <r>
      <t>Монтаж системы</t>
    </r>
    <r>
      <rPr>
        <sz val="12"/>
        <color theme="1"/>
        <rFont val="Times New Roman"/>
        <family val="1"/>
        <charset val="204"/>
      </rPr>
      <t xml:space="preserve">  BG3-01UEC-SAC-HV-14-80-037</t>
    </r>
  </si>
  <si>
    <r>
      <t>Монтаж системы</t>
    </r>
    <r>
      <rPr>
        <sz val="12"/>
        <color theme="1"/>
        <rFont val="Times New Roman"/>
        <family val="1"/>
        <charset val="204"/>
      </rPr>
      <t xml:space="preserve">  BG3-01UEC-SAC-HV-14-80-038</t>
    </r>
  </si>
  <si>
    <r>
      <t>Монтаж системы</t>
    </r>
    <r>
      <rPr>
        <sz val="12"/>
        <color theme="1"/>
        <rFont val="Times New Roman"/>
        <family val="1"/>
        <charset val="204"/>
      </rPr>
      <t xml:space="preserve">  BG3-01UEC-SAC-HV-14-80-043</t>
    </r>
  </si>
  <si>
    <r>
      <t>Монтаж системы</t>
    </r>
    <r>
      <rPr>
        <sz val="12"/>
        <color theme="1"/>
        <rFont val="Times New Roman"/>
        <family val="1"/>
        <charset val="204"/>
      </rPr>
      <t xml:space="preserve">  BG3-01UEC-SAC-HV-14-80-044</t>
    </r>
  </si>
  <si>
    <r>
      <t>Монтаж системы</t>
    </r>
    <r>
      <rPr>
        <sz val="12"/>
        <color theme="1"/>
        <rFont val="Times New Roman"/>
        <family val="1"/>
        <charset val="204"/>
      </rPr>
      <t xml:space="preserve">  BG3-01UEC-SAC-HV-14-80-045</t>
    </r>
  </si>
  <si>
    <r>
      <t>Монтаж системы</t>
    </r>
    <r>
      <rPr>
        <sz val="12"/>
        <color theme="1"/>
        <rFont val="Times New Roman"/>
        <family val="1"/>
        <charset val="204"/>
      </rPr>
      <t xml:space="preserve">  BG3-01UEC-SAC-HV-14-80-046</t>
    </r>
  </si>
  <si>
    <t>Численность персонала, человек в сутки</t>
  </si>
  <si>
    <t xml:space="preserve">от «___» ______________ </t>
  </si>
  <si>
    <t>Аспирация УПТ.
BG3-01UEC-SAC-HV-14-80-006 (SAD 03)</t>
  </si>
  <si>
    <t>Изготовление воздуховодов</t>
  </si>
  <si>
    <t xml:space="preserve">Монтаж воздуховодов </t>
  </si>
  <si>
    <t>Аспирация УПТ.
BG3-01UEC-SAC-HV-14-80-007 (SAD 04)</t>
  </si>
  <si>
    <t>Аспирация УПТ. 
BG3-01UEC-SAC-HV-14-80-008 (SAD 17)</t>
  </si>
  <si>
    <t>Аспирация УПТ. 
BG3-01UEC-SAC-HV-14-80-009 (SAD 18)</t>
  </si>
  <si>
    <t>Аспирация УПТ. 
BG3-01UEC-SAC-HV-14-80-014 (SAD 23)</t>
  </si>
  <si>
    <t>Аспирация УПТ. 
BG3-01UEC-SAC-HV-14-80-016 (SAD 25)</t>
  </si>
  <si>
    <t>Аспирация УПТ. 
BG3-01UEC-SAC-HV-14-80-015 (SAD 24)</t>
  </si>
  <si>
    <t>Аспирация УПТ.
BG3-01UEC-SAC-HV-14-80-016 (SAD 26)</t>
  </si>
  <si>
    <t>Аспирация УПТ.
BG3-01UEC-SAC-HV-14-80-018 (SAD 27)</t>
  </si>
  <si>
    <t>Аспирация УПТ.
BG3-01UEC-SAC-HV-14-80-019 (SAD 28)</t>
  </si>
  <si>
    <t>Аспирация УПТ. 
BG3-01UEC-SAC-HV-14-80-036</t>
  </si>
  <si>
    <t>Аспирация УПТ.
BG3-01UEC-SAC-HV-14-80-037</t>
  </si>
  <si>
    <t>Аспирация УПТ. 
BG3-01UEC-SAC-HV-14-80-043 (SAD 07)</t>
  </si>
  <si>
    <t>Аспирация УПТ. 
BG3-01UEC-SAC-HV-14-80-044 (SAD 08)</t>
  </si>
  <si>
    <t>Аспирация УПТ.
BG3-01UEC-SAC-HV-14-80-011 (SAD 20)</t>
  </si>
  <si>
    <t>Аспирация УПТ.
BG3-01UEC-SAC-HV-14-80-012 (SAD 21)</t>
  </si>
  <si>
    <t>Аспирация УПТ. 
G3-01UEC-SAC-HV-14-80-045 (SAD 09)</t>
  </si>
  <si>
    <t>Аспирация УПТ.
BG3-01UEC-SAC-HV-14-80-046 (SAD 10)</t>
  </si>
  <si>
    <t>Аспирация УПТ. 
BG3-01UEC-SAC-HV-14-80-013 (SAD 22)</t>
  </si>
  <si>
    <t>Аспирация УПТ. 
BG3-01UEC-SAC-HV-14-80-010 (SAD 19)</t>
  </si>
  <si>
    <t>Итого монтаж, кг:</t>
  </si>
  <si>
    <t>Итого изготовление, кг:</t>
  </si>
  <si>
    <t>Ведомость объемов работ</t>
  </si>
  <si>
    <t>Приложение №1</t>
  </si>
  <si>
    <t>1.3.</t>
  </si>
  <si>
    <t>м2</t>
  </si>
  <si>
    <t>2.3.</t>
  </si>
  <si>
    <t>6.3.</t>
  </si>
  <si>
    <t>7.3.</t>
  </si>
  <si>
    <t>9.3.</t>
  </si>
  <si>
    <t>10.3.</t>
  </si>
  <si>
    <t>15.3.</t>
  </si>
  <si>
    <t>16.3.</t>
  </si>
  <si>
    <t>19.3.</t>
  </si>
  <si>
    <t>20.3.</t>
  </si>
  <si>
    <t>Итого покраска, м2:</t>
  </si>
  <si>
    <t>3.3.</t>
  </si>
  <si>
    <t>4.3.</t>
  </si>
  <si>
    <t>5.3.</t>
  </si>
  <si>
    <t>8.3.</t>
  </si>
  <si>
    <t xml:space="preserve">           70.8527</t>
  </si>
  <si>
    <t xml:space="preserve">             87.6707</t>
  </si>
  <si>
    <t>Подготовка поверхности до степени St2 по ISO 8501-1:2007, ГОСТ 9.402-2004</t>
  </si>
  <si>
    <t>Обеспыливание, обезжиривание уайт-спиритом.</t>
  </si>
  <si>
    <t>20.3.1.</t>
  </si>
  <si>
    <t>20.3.2.</t>
  </si>
  <si>
    <t>20.3.3.</t>
  </si>
  <si>
    <t>Нанесение грунта Temaprime ЕЕ толщиной 60мкм, 7035.</t>
  </si>
  <si>
    <t>Нанесение финишного покрытия Temalac AB 70 в 2 слоя по 60 мкм, (согласно цветовой гамме RAL предусмотренной в РД BG3-01UEC-###-AR-03 изм.1)</t>
  </si>
  <si>
    <t>19.3.1.</t>
  </si>
  <si>
    <t>19.3.2.</t>
  </si>
  <si>
    <t>19.3.3.</t>
  </si>
  <si>
    <t>16.3.1.</t>
  </si>
  <si>
    <t>16.3.2.</t>
  </si>
  <si>
    <t>16.3.3.</t>
  </si>
  <si>
    <t>15.3.1.</t>
  </si>
  <si>
    <t>15.3.2.</t>
  </si>
  <si>
    <t>15.3.3.</t>
  </si>
  <si>
    <t>10.3.1.</t>
  </si>
  <si>
    <t>10.3.2.</t>
  </si>
  <si>
    <t>10.3.3.</t>
  </si>
  <si>
    <t>9.3.1.</t>
  </si>
  <si>
    <t>9.3.2.</t>
  </si>
  <si>
    <t>9.3.3.</t>
  </si>
  <si>
    <t>8.3.1.</t>
  </si>
  <si>
    <t>8.3.2.</t>
  </si>
  <si>
    <t>8.3.3.</t>
  </si>
  <si>
    <t>7.3.1.</t>
  </si>
  <si>
    <t>7.3.2.</t>
  </si>
  <si>
    <t>7.3.3.</t>
  </si>
  <si>
    <t>6.3.1.</t>
  </si>
  <si>
    <t>6.3.2.</t>
  </si>
  <si>
    <t>6.3.3.</t>
  </si>
  <si>
    <t>5.3.1.</t>
  </si>
  <si>
    <t>5.3.2.</t>
  </si>
  <si>
    <t>5.3.3.</t>
  </si>
  <si>
    <t>4.3.1.</t>
  </si>
  <si>
    <t>4.3.2.</t>
  </si>
  <si>
    <t>4.3.3.</t>
  </si>
  <si>
    <t>3.3.1.</t>
  </si>
  <si>
    <t>3.3.2.</t>
  </si>
  <si>
    <t>3.3.3.</t>
  </si>
  <si>
    <t>2.3.1.</t>
  </si>
  <si>
    <t>2.3.2.</t>
  </si>
  <si>
    <t>2.3.3.</t>
  </si>
  <si>
    <t>1.3.1.</t>
  </si>
  <si>
    <t>1.3.2.</t>
  </si>
  <si>
    <t>1.3.3.</t>
  </si>
  <si>
    <t xml:space="preserve">к ТЗ №306   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</si>
</sst>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000_р_._-;\-* #,##0.000000_р_._-;_-* &quot;-&quot;??_р_.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4" fontId="3" fillId="0" borderId="0" applyFont="0" applyFill="0" applyBorder="0" applyAlignment="0" applyProtection="0"/>
    <xf numFmtId="0" fontId="2" fillId="0" borderId="0"/>
    <xf numFmtId="0" fontId="8" fillId="0" borderId="0"/>
    <xf numFmtId="16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164" fontId="0" fillId="0" borderId="0" xfId="1" applyFont="1"/>
    <xf numFmtId="164" fontId="0" fillId="0" borderId="0" xfId="0" applyNumberFormat="1"/>
    <xf numFmtId="164" fontId="9" fillId="0" borderId="5" xfId="4" applyFont="1" applyBorder="1" applyAlignment="1">
      <alignment horizontal="right" vertical="top" wrapText="1"/>
    </xf>
    <xf numFmtId="0" fontId="4" fillId="2" borderId="6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4" fontId="4" fillId="0" borderId="7" xfId="0" applyNumberFormat="1" applyFont="1" applyBorder="1" applyAlignment="1">
      <alignment horizontal="center" vertical="center"/>
    </xf>
    <xf numFmtId="164" fontId="0" fillId="0" borderId="5" xfId="1" applyFont="1" applyBorder="1"/>
    <xf numFmtId="0" fontId="0" fillId="0" borderId="5" xfId="0" applyBorder="1"/>
    <xf numFmtId="164" fontId="0" fillId="0" borderId="5" xfId="0" applyNumberFormat="1" applyBorder="1"/>
    <xf numFmtId="165" fontId="0" fillId="0" borderId="5" xfId="1" applyNumberFormat="1" applyFont="1" applyBorder="1"/>
    <xf numFmtId="0" fontId="4" fillId="0" borderId="5" xfId="0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vertical="center" wrapText="1"/>
    </xf>
    <xf numFmtId="43" fontId="0" fillId="0" borderId="0" xfId="0" applyNumberFormat="1"/>
    <xf numFmtId="0" fontId="10" fillId="0" borderId="0" xfId="0" applyFont="1"/>
    <xf numFmtId="164" fontId="10" fillId="0" borderId="0" xfId="1" applyFont="1"/>
    <xf numFmtId="0" fontId="10" fillId="0" borderId="0" xfId="0" applyFont="1" applyAlignment="1">
      <alignment horizontal="right"/>
    </xf>
    <xf numFmtId="0" fontId="12" fillId="4" borderId="5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/>
    </xf>
    <xf numFmtId="164" fontId="12" fillId="4" borderId="5" xfId="1" applyFont="1" applyFill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2" fillId="0" borderId="11" xfId="0" applyFont="1" applyBorder="1" applyAlignment="1">
      <alignment vertical="center" wrapText="1"/>
    </xf>
    <xf numFmtId="0" fontId="12" fillId="0" borderId="11" xfId="0" applyFont="1" applyBorder="1" applyAlignment="1">
      <alignment horizontal="center" vertical="center" wrapText="1"/>
    </xf>
    <xf numFmtId="164" fontId="13" fillId="0" borderId="11" xfId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vertical="center" wrapText="1"/>
    </xf>
    <xf numFmtId="164" fontId="13" fillId="4" borderId="5" xfId="1" applyFont="1" applyFill="1" applyBorder="1" applyAlignment="1">
      <alignment horizontal="center" vertical="center"/>
    </xf>
    <xf numFmtId="0" fontId="12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vertical="center" wrapText="1"/>
    </xf>
    <xf numFmtId="14" fontId="13" fillId="0" borderId="5" xfId="0" applyNumberFormat="1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5" xfId="0" applyFont="1" applyBorder="1" applyAlignment="1">
      <alignment horizontal="left" vertical="center" wrapText="1"/>
    </xf>
    <xf numFmtId="49" fontId="14" fillId="4" borderId="8" xfId="0" applyNumberFormat="1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2" fillId="0" borderId="8" xfId="0" applyFont="1" applyBorder="1" applyAlignment="1">
      <alignment horizontal="right" vertical="center"/>
    </xf>
    <xf numFmtId="0" fontId="12" fillId="0" borderId="9" xfId="0" applyFont="1" applyBorder="1" applyAlignment="1">
      <alignment horizontal="right" vertical="center"/>
    </xf>
    <xf numFmtId="0" fontId="12" fillId="0" borderId="10" xfId="0" applyFont="1" applyBorder="1" applyAlignment="1">
      <alignment horizontal="right" vertical="center"/>
    </xf>
    <xf numFmtId="0" fontId="7" fillId="5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</cellXfs>
  <cellStyles count="7">
    <cellStyle name="Обычный" xfId="0" builtinId="0"/>
    <cellStyle name="Обычный 2" xfId="3"/>
    <cellStyle name="Обычный 3" xfId="2"/>
    <cellStyle name="Обычный 4" xfId="5"/>
    <cellStyle name="Финансовый" xfId="1" builtinId="3"/>
    <cellStyle name="Финансовый 2" xfId="4"/>
    <cellStyle name="Финансовый 3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7"/>
  <sheetViews>
    <sheetView topLeftCell="A55" workbookViewId="0">
      <selection activeCell="G72" sqref="G72"/>
    </sheetView>
  </sheetViews>
  <sheetFormatPr defaultRowHeight="15" x14ac:dyDescent="0.25"/>
  <cols>
    <col min="2" max="2" width="48.85546875" customWidth="1"/>
    <col min="3" max="3" width="18.42578125" customWidth="1"/>
    <col min="4" max="4" width="23.5703125" customWidth="1"/>
    <col min="5" max="5" width="21.42578125" style="12" customWidth="1"/>
    <col min="6" max="6" width="29.85546875" customWidth="1"/>
  </cols>
  <sheetData>
    <row r="1" spans="1:6" ht="15.75" thickBot="1" x14ac:dyDescent="0.3">
      <c r="A1" s="1" t="s">
        <v>0</v>
      </c>
      <c r="B1" s="2" t="s">
        <v>1</v>
      </c>
      <c r="C1" s="2" t="s">
        <v>2</v>
      </c>
      <c r="D1" s="15" t="s">
        <v>3</v>
      </c>
      <c r="E1" s="19"/>
      <c r="F1" s="20"/>
    </row>
    <row r="2" spans="1:6" ht="29.25" thickBot="1" x14ac:dyDescent="0.3">
      <c r="A2" s="3">
        <v>1</v>
      </c>
      <c r="B2" s="4" t="s">
        <v>4</v>
      </c>
      <c r="C2" s="5"/>
      <c r="D2" s="16"/>
      <c r="E2" s="19"/>
      <c r="F2" s="20"/>
    </row>
    <row r="3" spans="1:6" ht="15.75" thickBot="1" x14ac:dyDescent="0.3">
      <c r="A3" s="3" t="s">
        <v>5</v>
      </c>
      <c r="B3" s="6" t="s">
        <v>6</v>
      </c>
      <c r="C3" s="5" t="s">
        <v>7</v>
      </c>
      <c r="D3" s="17">
        <v>11366</v>
      </c>
      <c r="E3" s="19">
        <v>119.05</v>
      </c>
      <c r="F3" s="21">
        <f>D3*E3</f>
        <v>1353122.3</v>
      </c>
    </row>
    <row r="4" spans="1:6" ht="15.75" thickBot="1" x14ac:dyDescent="0.3">
      <c r="A4" s="3" t="s">
        <v>8</v>
      </c>
      <c r="B4" s="6" t="s">
        <v>9</v>
      </c>
      <c r="C4" s="5" t="s">
        <v>7</v>
      </c>
      <c r="D4" s="16">
        <v>4764.59</v>
      </c>
      <c r="E4" s="19">
        <v>397.3</v>
      </c>
      <c r="F4" s="21">
        <f t="shared" ref="F4:F64" si="0">D4*E4</f>
        <v>1892971.6070000001</v>
      </c>
    </row>
    <row r="5" spans="1:6" ht="29.25" thickBot="1" x14ac:dyDescent="0.3">
      <c r="A5" s="3">
        <v>2</v>
      </c>
      <c r="B5" s="4" t="s">
        <v>10</v>
      </c>
      <c r="C5" s="5"/>
      <c r="D5" s="16"/>
      <c r="E5" s="19"/>
      <c r="F5" s="21">
        <f t="shared" si="0"/>
        <v>0</v>
      </c>
    </row>
    <row r="6" spans="1:6" ht="15.75" thickBot="1" x14ac:dyDescent="0.3">
      <c r="A6" s="3" t="s">
        <v>11</v>
      </c>
      <c r="B6" s="6" t="s">
        <v>6</v>
      </c>
      <c r="C6" s="5" t="s">
        <v>7</v>
      </c>
      <c r="D6" s="17">
        <v>11366</v>
      </c>
      <c r="E6" s="19">
        <v>119.05</v>
      </c>
      <c r="F6" s="21">
        <f t="shared" si="0"/>
        <v>1353122.3</v>
      </c>
    </row>
    <row r="7" spans="1:6" ht="15.75" thickBot="1" x14ac:dyDescent="0.3">
      <c r="A7" s="3" t="s">
        <v>12</v>
      </c>
      <c r="B7" s="6" t="s">
        <v>9</v>
      </c>
      <c r="C7" s="5" t="s">
        <v>7</v>
      </c>
      <c r="D7" s="16">
        <v>6987.46</v>
      </c>
      <c r="E7" s="19">
        <v>397.3</v>
      </c>
      <c r="F7" s="21">
        <f t="shared" si="0"/>
        <v>2776117.858</v>
      </c>
    </row>
    <row r="8" spans="1:6" ht="29.25" thickBot="1" x14ac:dyDescent="0.3">
      <c r="A8" s="3">
        <v>3</v>
      </c>
      <c r="B8" s="4" t="s">
        <v>13</v>
      </c>
      <c r="C8" s="5"/>
      <c r="D8" s="16"/>
      <c r="E8" s="19"/>
      <c r="F8" s="21">
        <f t="shared" si="0"/>
        <v>0</v>
      </c>
    </row>
    <row r="9" spans="1:6" ht="15.75" thickBot="1" x14ac:dyDescent="0.3">
      <c r="A9" s="3" t="s">
        <v>14</v>
      </c>
      <c r="B9" s="6" t="s">
        <v>6</v>
      </c>
      <c r="C9" s="5" t="s">
        <v>7</v>
      </c>
      <c r="D9" s="17">
        <v>3160</v>
      </c>
      <c r="E9" s="19">
        <v>119.05</v>
      </c>
      <c r="F9" s="21">
        <f t="shared" si="0"/>
        <v>376198</v>
      </c>
    </row>
    <row r="10" spans="1:6" ht="15.75" thickBot="1" x14ac:dyDescent="0.3">
      <c r="A10" s="3" t="s">
        <v>15</v>
      </c>
      <c r="B10" s="6" t="s">
        <v>9</v>
      </c>
      <c r="C10" s="5" t="s">
        <v>7</v>
      </c>
      <c r="D10" s="16">
        <v>4181.8100000000004</v>
      </c>
      <c r="E10" s="19">
        <v>397.3</v>
      </c>
      <c r="F10" s="21">
        <f t="shared" si="0"/>
        <v>1661433.1130000001</v>
      </c>
    </row>
    <row r="11" spans="1:6" ht="29.25" thickBot="1" x14ac:dyDescent="0.3">
      <c r="A11" s="3">
        <v>4</v>
      </c>
      <c r="B11" s="4" t="s">
        <v>16</v>
      </c>
      <c r="C11" s="5"/>
      <c r="D11" s="16"/>
      <c r="E11" s="19"/>
      <c r="F11" s="21">
        <f t="shared" si="0"/>
        <v>0</v>
      </c>
    </row>
    <row r="12" spans="1:6" ht="15.75" thickBot="1" x14ac:dyDescent="0.3">
      <c r="A12" s="3" t="s">
        <v>17</v>
      </c>
      <c r="B12" s="6" t="s">
        <v>6</v>
      </c>
      <c r="C12" s="5" t="s">
        <v>7</v>
      </c>
      <c r="D12" s="17">
        <v>3160</v>
      </c>
      <c r="E12" s="19">
        <v>119.05</v>
      </c>
      <c r="F12" s="21">
        <f t="shared" si="0"/>
        <v>376198</v>
      </c>
    </row>
    <row r="13" spans="1:6" ht="15.75" thickBot="1" x14ac:dyDescent="0.3">
      <c r="A13" s="3" t="s">
        <v>18</v>
      </c>
      <c r="B13" s="6" t="s">
        <v>9</v>
      </c>
      <c r="C13" s="5" t="s">
        <v>7</v>
      </c>
      <c r="D13" s="16">
        <v>4168.82</v>
      </c>
      <c r="E13" s="19">
        <v>397.3</v>
      </c>
      <c r="F13" s="21">
        <f t="shared" si="0"/>
        <v>1656272.186</v>
      </c>
    </row>
    <row r="14" spans="1:6" ht="29.25" thickBot="1" x14ac:dyDescent="0.3">
      <c r="A14" s="7">
        <v>5</v>
      </c>
      <c r="B14" s="8" t="s">
        <v>19</v>
      </c>
      <c r="C14" s="5"/>
      <c r="D14" s="16"/>
      <c r="E14" s="19"/>
      <c r="F14" s="21">
        <f t="shared" si="0"/>
        <v>0</v>
      </c>
    </row>
    <row r="15" spans="1:6" ht="15.75" thickBot="1" x14ac:dyDescent="0.3">
      <c r="A15" s="7" t="s">
        <v>20</v>
      </c>
      <c r="B15" s="9" t="s">
        <v>6</v>
      </c>
      <c r="C15" s="5" t="s">
        <v>7</v>
      </c>
      <c r="D15" s="17">
        <v>2660</v>
      </c>
      <c r="E15" s="19">
        <v>119.05</v>
      </c>
      <c r="F15" s="21">
        <f t="shared" si="0"/>
        <v>316673</v>
      </c>
    </row>
    <row r="16" spans="1:6" ht="15.75" thickBot="1" x14ac:dyDescent="0.3">
      <c r="A16" s="7" t="s">
        <v>21</v>
      </c>
      <c r="B16" s="9" t="s">
        <v>9</v>
      </c>
      <c r="C16" s="5" t="s">
        <v>7</v>
      </c>
      <c r="D16" s="16">
        <v>3675.2</v>
      </c>
      <c r="E16" s="19">
        <v>397.3</v>
      </c>
      <c r="F16" s="21">
        <f t="shared" si="0"/>
        <v>1460156.96</v>
      </c>
    </row>
    <row r="17" spans="1:6" ht="29.25" thickBot="1" x14ac:dyDescent="0.3">
      <c r="A17" s="3">
        <v>6</v>
      </c>
      <c r="B17" s="4" t="s">
        <v>22</v>
      </c>
      <c r="C17" s="5"/>
      <c r="D17" s="16"/>
      <c r="E17" s="19"/>
      <c r="F17" s="21">
        <f t="shared" si="0"/>
        <v>0</v>
      </c>
    </row>
    <row r="18" spans="1:6" ht="15.75" thickBot="1" x14ac:dyDescent="0.3">
      <c r="A18" s="3" t="s">
        <v>23</v>
      </c>
      <c r="B18" s="6" t="s">
        <v>6</v>
      </c>
      <c r="C18" s="5" t="s">
        <v>7</v>
      </c>
      <c r="D18" s="17">
        <v>2660</v>
      </c>
      <c r="E18" s="19">
        <v>119.05</v>
      </c>
      <c r="F18" s="21">
        <f t="shared" si="0"/>
        <v>316673</v>
      </c>
    </row>
    <row r="19" spans="1:6" ht="15.75" thickBot="1" x14ac:dyDescent="0.3">
      <c r="A19" s="3" t="s">
        <v>24</v>
      </c>
      <c r="B19" s="6" t="s">
        <v>9</v>
      </c>
      <c r="C19" s="5" t="s">
        <v>7</v>
      </c>
      <c r="D19" s="16">
        <v>3099.49</v>
      </c>
      <c r="E19" s="19">
        <v>397.3</v>
      </c>
      <c r="F19" s="21">
        <f t="shared" si="0"/>
        <v>1231427.3769999999</v>
      </c>
    </row>
    <row r="20" spans="1:6" ht="29.25" thickBot="1" x14ac:dyDescent="0.3">
      <c r="A20" s="3">
        <v>7</v>
      </c>
      <c r="B20" s="4" t="s">
        <v>25</v>
      </c>
      <c r="C20" s="5"/>
      <c r="D20" s="16"/>
      <c r="E20" s="19"/>
      <c r="F20" s="21">
        <f t="shared" si="0"/>
        <v>0</v>
      </c>
    </row>
    <row r="21" spans="1:6" ht="15.75" thickBot="1" x14ac:dyDescent="0.3">
      <c r="A21" s="3" t="s">
        <v>26</v>
      </c>
      <c r="B21" s="6" t="s">
        <v>6</v>
      </c>
      <c r="C21" s="5" t="s">
        <v>7</v>
      </c>
      <c r="D21" s="17">
        <v>3160</v>
      </c>
      <c r="E21" s="19">
        <v>119.05</v>
      </c>
      <c r="F21" s="21">
        <f t="shared" si="0"/>
        <v>376198</v>
      </c>
    </row>
    <row r="22" spans="1:6" ht="15.75" thickBot="1" x14ac:dyDescent="0.3">
      <c r="A22" s="3" t="s">
        <v>27</v>
      </c>
      <c r="B22" s="6" t="s">
        <v>9</v>
      </c>
      <c r="C22" s="5" t="s">
        <v>7</v>
      </c>
      <c r="D22" s="16">
        <v>4278.63</v>
      </c>
      <c r="E22" s="19">
        <v>397.3</v>
      </c>
      <c r="F22" s="21">
        <f t="shared" si="0"/>
        <v>1699899.699</v>
      </c>
    </row>
    <row r="23" spans="1:6" ht="29.25" thickBot="1" x14ac:dyDescent="0.3">
      <c r="A23" s="3">
        <v>8</v>
      </c>
      <c r="B23" s="4" t="s">
        <v>28</v>
      </c>
      <c r="C23" s="5"/>
      <c r="D23" s="16"/>
      <c r="E23" s="19"/>
      <c r="F23" s="21">
        <f t="shared" si="0"/>
        <v>0</v>
      </c>
    </row>
    <row r="24" spans="1:6" ht="15.75" thickBot="1" x14ac:dyDescent="0.3">
      <c r="A24" s="3" t="s">
        <v>29</v>
      </c>
      <c r="B24" s="6" t="s">
        <v>6</v>
      </c>
      <c r="C24" s="5" t="s">
        <v>7</v>
      </c>
      <c r="D24" s="17">
        <v>3160</v>
      </c>
      <c r="E24" s="19">
        <v>119.05</v>
      </c>
      <c r="F24" s="21">
        <f t="shared" si="0"/>
        <v>376198</v>
      </c>
    </row>
    <row r="25" spans="1:6" ht="15.75" thickBot="1" x14ac:dyDescent="0.3">
      <c r="A25" s="3" t="s">
        <v>30</v>
      </c>
      <c r="B25" s="6" t="s">
        <v>9</v>
      </c>
      <c r="C25" s="5" t="s">
        <v>7</v>
      </c>
      <c r="D25" s="16">
        <v>3762.58</v>
      </c>
      <c r="E25" s="19">
        <v>397.3</v>
      </c>
      <c r="F25" s="21">
        <f t="shared" si="0"/>
        <v>1494873.034</v>
      </c>
    </row>
    <row r="26" spans="1:6" ht="29.25" thickBot="1" x14ac:dyDescent="0.3">
      <c r="A26" s="3">
        <v>9</v>
      </c>
      <c r="B26" s="4" t="s">
        <v>31</v>
      </c>
      <c r="C26" s="5"/>
      <c r="D26" s="16"/>
      <c r="E26" s="19"/>
      <c r="F26" s="21">
        <f t="shared" si="0"/>
        <v>0</v>
      </c>
    </row>
    <row r="27" spans="1:6" ht="15.75" thickBot="1" x14ac:dyDescent="0.3">
      <c r="A27" s="3" t="s">
        <v>32</v>
      </c>
      <c r="B27" s="6" t="s">
        <v>6</v>
      </c>
      <c r="C27" s="5" t="s">
        <v>7</v>
      </c>
      <c r="D27" s="17">
        <v>2660</v>
      </c>
      <c r="E27" s="19">
        <v>119.05</v>
      </c>
      <c r="F27" s="21">
        <f t="shared" si="0"/>
        <v>316673</v>
      </c>
    </row>
    <row r="28" spans="1:6" ht="15.75" thickBot="1" x14ac:dyDescent="0.3">
      <c r="A28" s="3" t="s">
        <v>33</v>
      </c>
      <c r="B28" s="6" t="s">
        <v>9</v>
      </c>
      <c r="C28" s="5" t="s">
        <v>7</v>
      </c>
      <c r="D28" s="16">
        <v>4427.1899999999996</v>
      </c>
      <c r="E28" s="19">
        <v>397.3</v>
      </c>
      <c r="F28" s="21">
        <f t="shared" si="0"/>
        <v>1758922.5869999998</v>
      </c>
    </row>
    <row r="29" spans="1:6" ht="29.25" thickBot="1" x14ac:dyDescent="0.3">
      <c r="A29" s="3">
        <v>10</v>
      </c>
      <c r="B29" s="4" t="s">
        <v>34</v>
      </c>
      <c r="C29" s="5"/>
      <c r="D29" s="16"/>
      <c r="E29" s="19"/>
      <c r="F29" s="21">
        <f t="shared" si="0"/>
        <v>0</v>
      </c>
    </row>
    <row r="30" spans="1:6" ht="15.75" thickBot="1" x14ac:dyDescent="0.3">
      <c r="A30" s="3" t="s">
        <v>35</v>
      </c>
      <c r="B30" s="6" t="s">
        <v>6</v>
      </c>
      <c r="C30" s="5" t="s">
        <v>7</v>
      </c>
      <c r="D30" s="17">
        <v>2660</v>
      </c>
      <c r="E30" s="19">
        <v>119.05</v>
      </c>
      <c r="F30" s="21">
        <f t="shared" si="0"/>
        <v>316673</v>
      </c>
    </row>
    <row r="31" spans="1:6" ht="15.75" thickBot="1" x14ac:dyDescent="0.3">
      <c r="A31" s="3" t="s">
        <v>36</v>
      </c>
      <c r="B31" s="6" t="s">
        <v>9</v>
      </c>
      <c r="C31" s="5" t="s">
        <v>7</v>
      </c>
      <c r="D31" s="16">
        <v>3972.39</v>
      </c>
      <c r="E31" s="19">
        <v>397.3</v>
      </c>
      <c r="F31" s="21">
        <f t="shared" si="0"/>
        <v>1578230.547</v>
      </c>
    </row>
    <row r="32" spans="1:6" ht="29.25" thickBot="1" x14ac:dyDescent="0.3">
      <c r="A32" s="3">
        <v>11</v>
      </c>
      <c r="B32" s="4" t="s">
        <v>37</v>
      </c>
      <c r="C32" s="5"/>
      <c r="D32" s="16"/>
      <c r="E32" s="19"/>
      <c r="F32" s="21">
        <f t="shared" si="0"/>
        <v>0</v>
      </c>
    </row>
    <row r="33" spans="1:6" ht="15.75" thickBot="1" x14ac:dyDescent="0.3">
      <c r="A33" s="3" t="s">
        <v>38</v>
      </c>
      <c r="B33" s="6" t="s">
        <v>6</v>
      </c>
      <c r="C33" s="5" t="s">
        <v>7</v>
      </c>
      <c r="D33" s="17">
        <v>2163</v>
      </c>
      <c r="E33" s="19">
        <v>119.05</v>
      </c>
      <c r="F33" s="21">
        <f t="shared" si="0"/>
        <v>257505.15</v>
      </c>
    </row>
    <row r="34" spans="1:6" ht="15.75" thickBot="1" x14ac:dyDescent="0.3">
      <c r="A34" s="3" t="s">
        <v>39</v>
      </c>
      <c r="B34" s="6" t="s">
        <v>9</v>
      </c>
      <c r="C34" s="5" t="s">
        <v>7</v>
      </c>
      <c r="D34" s="16">
        <v>876.03</v>
      </c>
      <c r="E34" s="19">
        <v>397.3</v>
      </c>
      <c r="F34" s="21">
        <f t="shared" si="0"/>
        <v>348046.71899999998</v>
      </c>
    </row>
    <row r="35" spans="1:6" ht="29.25" thickBot="1" x14ac:dyDescent="0.3">
      <c r="A35" s="3">
        <v>12</v>
      </c>
      <c r="B35" s="4" t="s">
        <v>40</v>
      </c>
      <c r="C35" s="5"/>
      <c r="D35" s="16"/>
      <c r="E35" s="19"/>
      <c r="F35" s="21">
        <f t="shared" si="0"/>
        <v>0</v>
      </c>
    </row>
    <row r="36" spans="1:6" ht="15.75" thickBot="1" x14ac:dyDescent="0.3">
      <c r="A36" s="3" t="s">
        <v>41</v>
      </c>
      <c r="B36" s="6" t="s">
        <v>6</v>
      </c>
      <c r="C36" s="5" t="s">
        <v>7</v>
      </c>
      <c r="D36" s="17">
        <v>2164</v>
      </c>
      <c r="E36" s="19">
        <v>119.05</v>
      </c>
      <c r="F36" s="21">
        <f t="shared" si="0"/>
        <v>257624.19999999998</v>
      </c>
    </row>
    <row r="37" spans="1:6" ht="15.75" thickBot="1" x14ac:dyDescent="0.3">
      <c r="A37" s="3" t="s">
        <v>42</v>
      </c>
      <c r="B37" s="6" t="s">
        <v>9</v>
      </c>
      <c r="C37" s="5" t="s">
        <v>7</v>
      </c>
      <c r="D37" s="16">
        <v>1130.44</v>
      </c>
      <c r="E37" s="19">
        <v>397.3</v>
      </c>
      <c r="F37" s="21">
        <f t="shared" si="0"/>
        <v>449123.81200000003</v>
      </c>
    </row>
    <row r="38" spans="1:6" ht="29.25" thickBot="1" x14ac:dyDescent="0.3">
      <c r="A38" s="3">
        <v>13</v>
      </c>
      <c r="B38" s="4" t="s">
        <v>43</v>
      </c>
      <c r="C38" s="5"/>
      <c r="D38" s="16"/>
      <c r="E38" s="19"/>
      <c r="F38" s="21">
        <f t="shared" si="0"/>
        <v>0</v>
      </c>
    </row>
    <row r="39" spans="1:6" ht="15.75" thickBot="1" x14ac:dyDescent="0.3">
      <c r="A39" s="3" t="s">
        <v>44</v>
      </c>
      <c r="B39" s="6" t="s">
        <v>6</v>
      </c>
      <c r="C39" s="5" t="s">
        <v>7</v>
      </c>
      <c r="D39" s="17">
        <v>2163</v>
      </c>
      <c r="E39" s="19">
        <v>119.05</v>
      </c>
      <c r="F39" s="21">
        <f t="shared" si="0"/>
        <v>257505.15</v>
      </c>
    </row>
    <row r="40" spans="1:6" ht="15.75" thickBot="1" x14ac:dyDescent="0.3">
      <c r="A40" s="3" t="s">
        <v>45</v>
      </c>
      <c r="B40" s="6" t="s">
        <v>9</v>
      </c>
      <c r="C40" s="5" t="s">
        <v>7</v>
      </c>
      <c r="D40" s="16">
        <v>786.98</v>
      </c>
      <c r="E40" s="19">
        <v>397.3</v>
      </c>
      <c r="F40" s="21">
        <f t="shared" si="0"/>
        <v>312667.15400000004</v>
      </c>
    </row>
    <row r="41" spans="1:6" ht="29.25" thickBot="1" x14ac:dyDescent="0.3">
      <c r="A41" s="3">
        <v>14</v>
      </c>
      <c r="B41" s="4" t="s">
        <v>46</v>
      </c>
      <c r="C41" s="5"/>
      <c r="D41" s="16"/>
      <c r="E41" s="19"/>
      <c r="F41" s="21">
        <f t="shared" si="0"/>
        <v>0</v>
      </c>
    </row>
    <row r="42" spans="1:6" ht="15.75" thickBot="1" x14ac:dyDescent="0.3">
      <c r="A42" s="3" t="s">
        <v>47</v>
      </c>
      <c r="B42" s="6" t="s">
        <v>6</v>
      </c>
      <c r="C42" s="5" t="s">
        <v>7</v>
      </c>
      <c r="D42" s="17">
        <v>2163</v>
      </c>
      <c r="E42" s="22">
        <v>119.10416499999999</v>
      </c>
      <c r="F42" s="21">
        <f t="shared" si="0"/>
        <v>257622.30889499999</v>
      </c>
    </row>
    <row r="43" spans="1:6" ht="15.75" thickBot="1" x14ac:dyDescent="0.3">
      <c r="A43" s="3" t="s">
        <v>48</v>
      </c>
      <c r="B43" s="6" t="s">
        <v>9</v>
      </c>
      <c r="C43" s="5" t="s">
        <v>7</v>
      </c>
      <c r="D43" s="16">
        <v>1190.21</v>
      </c>
      <c r="E43" s="19">
        <v>397.3</v>
      </c>
      <c r="F43" s="21">
        <f t="shared" si="0"/>
        <v>472870.43300000002</v>
      </c>
    </row>
    <row r="44" spans="1:6" ht="43.5" thickBot="1" x14ac:dyDescent="0.3">
      <c r="A44" s="3">
        <v>15</v>
      </c>
      <c r="B44" s="4" t="s">
        <v>49</v>
      </c>
      <c r="C44" s="5"/>
      <c r="D44" s="16"/>
      <c r="E44" s="19"/>
      <c r="F44" s="21">
        <f t="shared" si="0"/>
        <v>0</v>
      </c>
    </row>
    <row r="45" spans="1:6" ht="15.75" thickBot="1" x14ac:dyDescent="0.3">
      <c r="A45" s="3" t="s">
        <v>50</v>
      </c>
      <c r="B45" s="6" t="s">
        <v>6</v>
      </c>
      <c r="C45" s="5" t="s">
        <v>7</v>
      </c>
      <c r="D45" s="17">
        <v>0</v>
      </c>
      <c r="E45" s="19">
        <v>119.05</v>
      </c>
      <c r="F45" s="21">
        <f t="shared" si="0"/>
        <v>0</v>
      </c>
    </row>
    <row r="46" spans="1:6" ht="15.75" thickBot="1" x14ac:dyDescent="0.3">
      <c r="A46" s="3" t="s">
        <v>51</v>
      </c>
      <c r="B46" s="6" t="s">
        <v>9</v>
      </c>
      <c r="C46" s="5" t="s">
        <v>7</v>
      </c>
      <c r="D46" s="16">
        <v>2681.11</v>
      </c>
      <c r="E46" s="19">
        <v>397.3</v>
      </c>
      <c r="F46" s="21">
        <f t="shared" si="0"/>
        <v>1065205.003</v>
      </c>
    </row>
    <row r="47" spans="1:6" ht="43.5" thickBot="1" x14ac:dyDescent="0.3">
      <c r="A47" s="3">
        <v>16</v>
      </c>
      <c r="B47" s="4" t="s">
        <v>52</v>
      </c>
      <c r="C47" s="5"/>
      <c r="D47" s="16"/>
      <c r="E47" s="19"/>
      <c r="F47" s="21">
        <f t="shared" si="0"/>
        <v>0</v>
      </c>
    </row>
    <row r="48" spans="1:6" ht="15.75" thickBot="1" x14ac:dyDescent="0.3">
      <c r="A48" s="3" t="s">
        <v>53</v>
      </c>
      <c r="B48" s="6" t="s">
        <v>6</v>
      </c>
      <c r="C48" s="5" t="s">
        <v>7</v>
      </c>
      <c r="D48" s="17">
        <v>0</v>
      </c>
      <c r="E48" s="19">
        <v>119.05</v>
      </c>
      <c r="F48" s="21">
        <f t="shared" si="0"/>
        <v>0</v>
      </c>
    </row>
    <row r="49" spans="1:6" ht="15.75" thickBot="1" x14ac:dyDescent="0.3">
      <c r="A49" s="3" t="s">
        <v>54</v>
      </c>
      <c r="B49" s="6" t="s">
        <v>9</v>
      </c>
      <c r="C49" s="5" t="s">
        <v>7</v>
      </c>
      <c r="D49" s="16">
        <v>3234.17</v>
      </c>
      <c r="E49" s="19">
        <v>397.3</v>
      </c>
      <c r="F49" s="21">
        <f t="shared" si="0"/>
        <v>1284935.7410000002</v>
      </c>
    </row>
    <row r="50" spans="1:6" ht="57.75" thickBot="1" x14ac:dyDescent="0.3">
      <c r="A50" s="3">
        <v>17</v>
      </c>
      <c r="B50" s="4" t="s">
        <v>55</v>
      </c>
      <c r="C50" s="5"/>
      <c r="D50" s="16"/>
      <c r="E50" s="19"/>
      <c r="F50" s="21">
        <f t="shared" si="0"/>
        <v>0</v>
      </c>
    </row>
    <row r="51" spans="1:6" ht="15.75" thickBot="1" x14ac:dyDescent="0.3">
      <c r="A51" s="3" t="s">
        <v>56</v>
      </c>
      <c r="B51" s="6" t="s">
        <v>6</v>
      </c>
      <c r="C51" s="5" t="s">
        <v>7</v>
      </c>
      <c r="D51" s="17">
        <v>0</v>
      </c>
      <c r="E51" s="19">
        <v>119.05</v>
      </c>
      <c r="F51" s="21">
        <f t="shared" si="0"/>
        <v>0</v>
      </c>
    </row>
    <row r="52" spans="1:6" ht="15.75" thickBot="1" x14ac:dyDescent="0.3">
      <c r="A52" s="3" t="s">
        <v>57</v>
      </c>
      <c r="B52" s="6" t="s">
        <v>9</v>
      </c>
      <c r="C52" s="5" t="s">
        <v>7</v>
      </c>
      <c r="D52" s="16">
        <v>165.17</v>
      </c>
      <c r="E52" s="19">
        <v>397.3</v>
      </c>
      <c r="F52" s="21">
        <f t="shared" si="0"/>
        <v>65622.040999999997</v>
      </c>
    </row>
    <row r="53" spans="1:6" ht="29.25" thickBot="1" x14ac:dyDescent="0.3">
      <c r="A53" s="3">
        <v>18</v>
      </c>
      <c r="B53" s="4" t="s">
        <v>58</v>
      </c>
      <c r="C53" s="5"/>
      <c r="D53" s="16"/>
      <c r="E53" s="19"/>
      <c r="F53" s="21">
        <f t="shared" si="0"/>
        <v>0</v>
      </c>
    </row>
    <row r="54" spans="1:6" ht="15.75" thickBot="1" x14ac:dyDescent="0.3">
      <c r="A54" s="3" t="s">
        <v>59</v>
      </c>
      <c r="B54" s="6" t="s">
        <v>6</v>
      </c>
      <c r="C54" s="5" t="s">
        <v>7</v>
      </c>
      <c r="D54" s="17">
        <v>11356</v>
      </c>
      <c r="E54" s="19">
        <v>119.05</v>
      </c>
      <c r="F54" s="21">
        <f t="shared" si="0"/>
        <v>1351931.8</v>
      </c>
    </row>
    <row r="55" spans="1:6" ht="15.75" thickBot="1" x14ac:dyDescent="0.3">
      <c r="A55" s="3" t="s">
        <v>60</v>
      </c>
      <c r="B55" s="6" t="s">
        <v>9</v>
      </c>
      <c r="C55" s="5" t="s">
        <v>7</v>
      </c>
      <c r="D55" s="16">
        <v>1961.01</v>
      </c>
      <c r="E55" s="19">
        <v>397.3</v>
      </c>
      <c r="F55" s="21">
        <f t="shared" si="0"/>
        <v>779109.27300000004</v>
      </c>
    </row>
    <row r="56" spans="1:6" ht="29.25" thickBot="1" x14ac:dyDescent="0.3">
      <c r="A56" s="3">
        <v>19</v>
      </c>
      <c r="B56" s="4" t="s">
        <v>61</v>
      </c>
      <c r="C56" s="5"/>
      <c r="D56" s="16">
        <v>0</v>
      </c>
      <c r="E56" s="19"/>
      <c r="F56" s="21">
        <f t="shared" si="0"/>
        <v>0</v>
      </c>
    </row>
    <row r="57" spans="1:6" ht="15.75" thickBot="1" x14ac:dyDescent="0.3">
      <c r="A57" s="3" t="s">
        <v>62</v>
      </c>
      <c r="B57" s="6" t="s">
        <v>6</v>
      </c>
      <c r="C57" s="5" t="s">
        <v>7</v>
      </c>
      <c r="D57" s="17">
        <v>11356</v>
      </c>
      <c r="E57" s="19">
        <v>119.05</v>
      </c>
      <c r="F57" s="21">
        <f t="shared" si="0"/>
        <v>1351931.8</v>
      </c>
    </row>
    <row r="58" spans="1:6" ht="15.75" thickBot="1" x14ac:dyDescent="0.3">
      <c r="A58" s="3" t="s">
        <v>63</v>
      </c>
      <c r="B58" s="6" t="s">
        <v>9</v>
      </c>
      <c r="C58" s="5" t="s">
        <v>7</v>
      </c>
      <c r="D58" s="16">
        <v>1639.32</v>
      </c>
      <c r="E58" s="19">
        <v>397.3</v>
      </c>
      <c r="F58" s="21">
        <f t="shared" si="0"/>
        <v>651301.83600000001</v>
      </c>
    </row>
    <row r="59" spans="1:6" ht="29.25" thickBot="1" x14ac:dyDescent="0.3">
      <c r="A59" s="3">
        <v>20</v>
      </c>
      <c r="B59" s="4" t="s">
        <v>64</v>
      </c>
      <c r="C59" s="5"/>
      <c r="D59" s="16"/>
      <c r="E59" s="19"/>
      <c r="F59" s="21">
        <f t="shared" si="0"/>
        <v>0</v>
      </c>
    </row>
    <row r="60" spans="1:6" ht="15.75" thickBot="1" x14ac:dyDescent="0.3">
      <c r="A60" s="3" t="s">
        <v>65</v>
      </c>
      <c r="B60" s="6" t="s">
        <v>6</v>
      </c>
      <c r="C60" s="5" t="s">
        <v>7</v>
      </c>
      <c r="D60" s="17">
        <v>11632</v>
      </c>
      <c r="E60" s="19">
        <v>119.05</v>
      </c>
      <c r="F60" s="21">
        <f t="shared" si="0"/>
        <v>1384789.5999999999</v>
      </c>
    </row>
    <row r="61" spans="1:6" ht="15.75" thickBot="1" x14ac:dyDescent="0.3">
      <c r="A61" s="3" t="s">
        <v>66</v>
      </c>
      <c r="B61" s="6" t="s">
        <v>9</v>
      </c>
      <c r="C61" s="5" t="s">
        <v>7</v>
      </c>
      <c r="D61" s="16">
        <v>2244.4499999999998</v>
      </c>
      <c r="E61" s="19">
        <v>397.3</v>
      </c>
      <c r="F61" s="21">
        <f t="shared" si="0"/>
        <v>891719.98499999999</v>
      </c>
    </row>
    <row r="62" spans="1:6" ht="29.25" thickBot="1" x14ac:dyDescent="0.3">
      <c r="A62" s="3">
        <v>21</v>
      </c>
      <c r="B62" s="4" t="s">
        <v>67</v>
      </c>
      <c r="C62" s="5"/>
      <c r="D62" s="16"/>
      <c r="E62" s="19"/>
      <c r="F62" s="21">
        <f t="shared" si="0"/>
        <v>0</v>
      </c>
    </row>
    <row r="63" spans="1:6" ht="15.75" thickBot="1" x14ac:dyDescent="0.3">
      <c r="A63" s="3" t="s">
        <v>68</v>
      </c>
      <c r="B63" s="6" t="s">
        <v>6</v>
      </c>
      <c r="C63" s="5" t="s">
        <v>7</v>
      </c>
      <c r="D63" s="17">
        <v>11356</v>
      </c>
      <c r="E63" s="19">
        <v>119.05</v>
      </c>
      <c r="F63" s="21">
        <f t="shared" si="0"/>
        <v>1351931.8</v>
      </c>
    </row>
    <row r="64" spans="1:6" ht="15.75" thickBot="1" x14ac:dyDescent="0.3">
      <c r="A64" s="3" t="s">
        <v>69</v>
      </c>
      <c r="B64" s="6" t="s">
        <v>9</v>
      </c>
      <c r="C64" s="5" t="s">
        <v>7</v>
      </c>
      <c r="D64" s="16">
        <v>1832.36</v>
      </c>
      <c r="E64" s="19">
        <v>397.3</v>
      </c>
      <c r="F64" s="21">
        <f t="shared" si="0"/>
        <v>727996.62800000003</v>
      </c>
    </row>
    <row r="65" spans="1:6" ht="15.75" thickBot="1" x14ac:dyDescent="0.3">
      <c r="A65" s="3"/>
      <c r="B65" s="10" t="s">
        <v>70</v>
      </c>
      <c r="C65" s="5" t="s">
        <v>7</v>
      </c>
      <c r="D65" s="18">
        <v>161424.41</v>
      </c>
      <c r="E65" s="19"/>
      <c r="F65" s="21">
        <f>SUM(F3:F64)</f>
        <v>36207474.001894988</v>
      </c>
    </row>
    <row r="81" spans="3:6" x14ac:dyDescent="0.25">
      <c r="C81" s="11" t="s">
        <v>6</v>
      </c>
      <c r="D81" s="12">
        <f>D3+D6+D9+D12+D15+D18+D21+D24+D27+D30+D33+D36+D39+D42+D45+D48+D51+D54+D57+D60+D63</f>
        <v>100365</v>
      </c>
      <c r="E81" s="12">
        <f>D87*0.33</f>
        <v>14099190.375600001</v>
      </c>
      <c r="F81" s="12">
        <f>F3+F6+F9+F12+F15+F18+F21+F24+F27+F30+F33+F36+F39+F42+F45+F48+F51+F54+F57+F60+F63</f>
        <v>11948570.408895001</v>
      </c>
    </row>
    <row r="82" spans="3:6" x14ac:dyDescent="0.25">
      <c r="C82" s="11" t="s">
        <v>71</v>
      </c>
      <c r="D82" s="12">
        <f>D4+D7+D10+D13+D16+D19+D22+D25+D28+D31+D34+D37+D40+D43+D46+D49+D52+D55+D58+D61+D64</f>
        <v>61059.41</v>
      </c>
      <c r="E82" s="12">
        <f>D87*0.67</f>
        <v>28625628.944400001</v>
      </c>
      <c r="F82" s="12">
        <f>F4+F7+F10+F13+F16+F19+F22+F25+F28+F31+F34+F37+F40+F43+F46+F49+F52+F55+F58+F61+F64</f>
        <v>24258903.592999991</v>
      </c>
    </row>
    <row r="83" spans="3:6" x14ac:dyDescent="0.25">
      <c r="D83" s="13">
        <f>SUM(D81:D82)</f>
        <v>161424.41</v>
      </c>
      <c r="F83" s="13">
        <f>SUM(F81:F82)</f>
        <v>36207474.001894996</v>
      </c>
    </row>
    <row r="87" spans="3:6" x14ac:dyDescent="0.25">
      <c r="D87" s="14">
        <v>42724819.32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6"/>
  <sheetViews>
    <sheetView tabSelected="1" zoomScale="85" zoomScaleNormal="85" zoomScaleSheetLayoutView="90" workbookViewId="0">
      <selection activeCell="B10" sqref="B10"/>
    </sheetView>
  </sheetViews>
  <sheetFormatPr defaultRowHeight="15" x14ac:dyDescent="0.25"/>
  <cols>
    <col min="1" max="1" width="8.5703125" customWidth="1"/>
    <col min="2" max="2" width="81.28515625" customWidth="1"/>
    <col min="3" max="3" width="12.5703125" customWidth="1"/>
    <col min="4" max="4" width="22.5703125" style="12" customWidth="1"/>
    <col min="5" max="5" width="46.140625" customWidth="1"/>
  </cols>
  <sheetData>
    <row r="1" spans="1:5" ht="15.75" x14ac:dyDescent="0.25">
      <c r="A1" s="28"/>
      <c r="B1" s="28"/>
      <c r="C1" s="29"/>
      <c r="D1" s="30" t="s">
        <v>126</v>
      </c>
    </row>
    <row r="2" spans="1:5" ht="15.75" x14ac:dyDescent="0.25">
      <c r="A2" s="28"/>
      <c r="B2" s="28"/>
      <c r="C2" s="29"/>
      <c r="D2" s="30" t="s">
        <v>191</v>
      </c>
    </row>
    <row r="3" spans="1:5" ht="15.75" x14ac:dyDescent="0.25">
      <c r="A3" s="28"/>
      <c r="B3" s="28"/>
      <c r="C3" s="29"/>
      <c r="D3" s="30" t="s">
        <v>100</v>
      </c>
    </row>
    <row r="4" spans="1:5" ht="15.75" x14ac:dyDescent="0.25">
      <c r="A4" s="28"/>
      <c r="B4" s="28"/>
      <c r="C4" s="28"/>
      <c r="D4" s="29"/>
    </row>
    <row r="5" spans="1:5" ht="15.75" x14ac:dyDescent="0.25">
      <c r="A5" s="49" t="s">
        <v>125</v>
      </c>
      <c r="B5" s="49"/>
      <c r="C5" s="49"/>
      <c r="D5" s="49"/>
    </row>
    <row r="6" spans="1:5" ht="15.75" x14ac:dyDescent="0.25">
      <c r="A6" s="28"/>
      <c r="B6" s="28"/>
      <c r="C6" s="28"/>
      <c r="D6" s="29"/>
    </row>
    <row r="7" spans="1:5" ht="32.25" customHeight="1" x14ac:dyDescent="0.25">
      <c r="A7" s="31" t="s">
        <v>0</v>
      </c>
      <c r="B7" s="32" t="s">
        <v>1</v>
      </c>
      <c r="C7" s="32" t="s">
        <v>2</v>
      </c>
      <c r="D7" s="33" t="s">
        <v>3</v>
      </c>
    </row>
    <row r="8" spans="1:5" ht="31.5" x14ac:dyDescent="0.25">
      <c r="A8" s="34">
        <v>1</v>
      </c>
      <c r="B8" s="35" t="s">
        <v>101</v>
      </c>
      <c r="C8" s="36"/>
      <c r="D8" s="37"/>
    </row>
    <row r="9" spans="1:5" ht="18.75" customHeight="1" x14ac:dyDescent="0.25">
      <c r="A9" s="38" t="s">
        <v>5</v>
      </c>
      <c r="B9" s="39" t="s">
        <v>103</v>
      </c>
      <c r="C9" s="48" t="s">
        <v>7</v>
      </c>
      <c r="D9" s="40">
        <v>4412.2078000000001</v>
      </c>
    </row>
    <row r="10" spans="1:5" ht="18.75" customHeight="1" x14ac:dyDescent="0.25">
      <c r="A10" s="38" t="s">
        <v>8</v>
      </c>
      <c r="B10" s="39" t="s">
        <v>102</v>
      </c>
      <c r="C10" s="48" t="s">
        <v>7</v>
      </c>
      <c r="D10" s="40">
        <v>4412.2078000000001</v>
      </c>
    </row>
    <row r="11" spans="1:5" ht="18.75" customHeight="1" x14ac:dyDescent="0.25">
      <c r="A11" s="38" t="s">
        <v>127</v>
      </c>
      <c r="B11" s="47" t="s">
        <v>145</v>
      </c>
      <c r="C11" s="48" t="s">
        <v>128</v>
      </c>
      <c r="D11" s="40">
        <v>59.49</v>
      </c>
    </row>
    <row r="12" spans="1:5" ht="18.75" customHeight="1" x14ac:dyDescent="0.25">
      <c r="A12" s="38" t="s">
        <v>188</v>
      </c>
      <c r="B12" s="39" t="s">
        <v>146</v>
      </c>
      <c r="C12" s="48" t="s">
        <v>128</v>
      </c>
      <c r="D12" s="40">
        <v>59.49</v>
      </c>
    </row>
    <row r="13" spans="1:5" ht="18.75" customHeight="1" x14ac:dyDescent="0.25">
      <c r="A13" s="38" t="s">
        <v>189</v>
      </c>
      <c r="B13" s="39" t="s">
        <v>150</v>
      </c>
      <c r="C13" s="48" t="s">
        <v>128</v>
      </c>
      <c r="D13" s="40">
        <v>59.49</v>
      </c>
    </row>
    <row r="14" spans="1:5" ht="41.25" customHeight="1" x14ac:dyDescent="0.25">
      <c r="A14" s="38" t="s">
        <v>190</v>
      </c>
      <c r="B14" s="39" t="s">
        <v>151</v>
      </c>
      <c r="C14" s="48" t="s">
        <v>128</v>
      </c>
      <c r="D14" s="40">
        <v>59.49</v>
      </c>
    </row>
    <row r="15" spans="1:5" ht="31.5" x14ac:dyDescent="0.25">
      <c r="A15" s="38">
        <v>2</v>
      </c>
      <c r="B15" s="41" t="s">
        <v>104</v>
      </c>
      <c r="C15" s="48"/>
      <c r="D15" s="40"/>
    </row>
    <row r="16" spans="1:5" ht="18.75" customHeight="1" x14ac:dyDescent="0.25">
      <c r="A16" s="38" t="s">
        <v>11</v>
      </c>
      <c r="B16" s="39" t="s">
        <v>103</v>
      </c>
      <c r="C16" s="48" t="s">
        <v>7</v>
      </c>
      <c r="D16" s="40">
        <v>4794.1791000000003</v>
      </c>
      <c r="E16" s="12"/>
    </row>
    <row r="17" spans="1:5" ht="18.75" customHeight="1" x14ac:dyDescent="0.25">
      <c r="A17" s="38" t="s">
        <v>12</v>
      </c>
      <c r="B17" s="39" t="s">
        <v>102</v>
      </c>
      <c r="C17" s="48" t="s">
        <v>7</v>
      </c>
      <c r="D17" s="40">
        <v>4794.1791000000003</v>
      </c>
      <c r="E17" s="12"/>
    </row>
    <row r="18" spans="1:5" ht="18.75" customHeight="1" x14ac:dyDescent="0.25">
      <c r="A18" s="38" t="s">
        <v>129</v>
      </c>
      <c r="B18" s="47" t="s">
        <v>145</v>
      </c>
      <c r="C18" s="48" t="s">
        <v>128</v>
      </c>
      <c r="D18" s="40">
        <v>3.3631000000000002</v>
      </c>
      <c r="E18" s="12"/>
    </row>
    <row r="19" spans="1:5" ht="18.75" customHeight="1" x14ac:dyDescent="0.25">
      <c r="A19" s="38" t="s">
        <v>185</v>
      </c>
      <c r="B19" s="39" t="s">
        <v>146</v>
      </c>
      <c r="C19" s="48" t="s">
        <v>128</v>
      </c>
      <c r="D19" s="40">
        <v>3.3631000000000002</v>
      </c>
      <c r="E19" s="12"/>
    </row>
    <row r="20" spans="1:5" ht="18.75" customHeight="1" x14ac:dyDescent="0.25">
      <c r="A20" s="38" t="s">
        <v>186</v>
      </c>
      <c r="B20" s="39" t="s">
        <v>150</v>
      </c>
      <c r="C20" s="48" t="s">
        <v>128</v>
      </c>
      <c r="D20" s="40">
        <v>3.3631000000000002</v>
      </c>
      <c r="E20" s="12"/>
    </row>
    <row r="21" spans="1:5" ht="41.25" customHeight="1" x14ac:dyDescent="0.25">
      <c r="A21" s="38" t="s">
        <v>187</v>
      </c>
      <c r="B21" s="39" t="s">
        <v>151</v>
      </c>
      <c r="C21" s="48" t="s">
        <v>128</v>
      </c>
      <c r="D21" s="40">
        <v>3.3631000000000002</v>
      </c>
      <c r="E21" s="12"/>
    </row>
    <row r="22" spans="1:5" ht="31.5" x14ac:dyDescent="0.25">
      <c r="A22" s="38">
        <v>3</v>
      </c>
      <c r="B22" s="41" t="s">
        <v>105</v>
      </c>
      <c r="C22" s="48"/>
      <c r="D22" s="40"/>
      <c r="E22" s="27"/>
    </row>
    <row r="23" spans="1:5" ht="18.75" customHeight="1" x14ac:dyDescent="0.25">
      <c r="A23" s="38" t="s">
        <v>14</v>
      </c>
      <c r="B23" s="39" t="s">
        <v>103</v>
      </c>
      <c r="C23" s="48" t="s">
        <v>7</v>
      </c>
      <c r="D23" s="40">
        <v>1556.2338</v>
      </c>
    </row>
    <row r="24" spans="1:5" ht="18.75" customHeight="1" x14ac:dyDescent="0.25">
      <c r="A24" s="38" t="s">
        <v>15</v>
      </c>
      <c r="B24" s="39" t="s">
        <v>102</v>
      </c>
      <c r="C24" s="48" t="s">
        <v>7</v>
      </c>
      <c r="D24" s="40">
        <v>1556.2338</v>
      </c>
    </row>
    <row r="25" spans="1:5" ht="18.75" customHeight="1" x14ac:dyDescent="0.25">
      <c r="A25" s="38" t="s">
        <v>139</v>
      </c>
      <c r="B25" s="47" t="s">
        <v>145</v>
      </c>
      <c r="C25" s="48" t="s">
        <v>128</v>
      </c>
      <c r="D25" s="40">
        <v>85.803399999999996</v>
      </c>
    </row>
    <row r="26" spans="1:5" ht="18.75" customHeight="1" x14ac:dyDescent="0.25">
      <c r="A26" s="38" t="s">
        <v>182</v>
      </c>
      <c r="B26" s="39" t="s">
        <v>146</v>
      </c>
      <c r="C26" s="48" t="s">
        <v>128</v>
      </c>
      <c r="D26" s="40">
        <v>85.803399999999996</v>
      </c>
    </row>
    <row r="27" spans="1:5" ht="18.75" customHeight="1" x14ac:dyDescent="0.25">
      <c r="A27" s="38" t="s">
        <v>183</v>
      </c>
      <c r="B27" s="39" t="s">
        <v>150</v>
      </c>
      <c r="C27" s="48" t="s">
        <v>128</v>
      </c>
      <c r="D27" s="40">
        <v>85.803399999999996</v>
      </c>
    </row>
    <row r="28" spans="1:5" ht="41.25" customHeight="1" x14ac:dyDescent="0.25">
      <c r="A28" s="38" t="s">
        <v>184</v>
      </c>
      <c r="B28" s="39" t="s">
        <v>151</v>
      </c>
      <c r="C28" s="48" t="s">
        <v>128</v>
      </c>
      <c r="D28" s="40">
        <v>85.803399999999996</v>
      </c>
    </row>
    <row r="29" spans="1:5" ht="31.5" x14ac:dyDescent="0.25">
      <c r="A29" s="38">
        <v>4</v>
      </c>
      <c r="B29" s="41" t="s">
        <v>106</v>
      </c>
      <c r="C29" s="48"/>
      <c r="D29" s="40"/>
    </row>
    <row r="30" spans="1:5" ht="18.75" customHeight="1" x14ac:dyDescent="0.25">
      <c r="A30" s="38" t="s">
        <v>17</v>
      </c>
      <c r="B30" s="39" t="s">
        <v>103</v>
      </c>
      <c r="C30" s="48" t="s">
        <v>7</v>
      </c>
      <c r="D30" s="40">
        <v>868.21220000000005</v>
      </c>
    </row>
    <row r="31" spans="1:5" ht="18.75" customHeight="1" x14ac:dyDescent="0.25">
      <c r="A31" s="38" t="s">
        <v>18</v>
      </c>
      <c r="B31" s="39" t="s">
        <v>102</v>
      </c>
      <c r="C31" s="48" t="s">
        <v>7</v>
      </c>
      <c r="D31" s="40">
        <v>868.21220000000005</v>
      </c>
    </row>
    <row r="32" spans="1:5" ht="18.75" customHeight="1" x14ac:dyDescent="0.25">
      <c r="A32" s="38" t="s">
        <v>140</v>
      </c>
      <c r="B32" s="47" t="s">
        <v>145</v>
      </c>
      <c r="C32" s="48" t="s">
        <v>128</v>
      </c>
      <c r="D32" s="40">
        <v>34.968000000000004</v>
      </c>
    </row>
    <row r="33" spans="1:4" ht="18.75" customHeight="1" x14ac:dyDescent="0.25">
      <c r="A33" s="38" t="s">
        <v>179</v>
      </c>
      <c r="B33" s="39" t="s">
        <v>146</v>
      </c>
      <c r="C33" s="48" t="s">
        <v>128</v>
      </c>
      <c r="D33" s="40">
        <v>34.968000000000004</v>
      </c>
    </row>
    <row r="34" spans="1:4" ht="18.75" customHeight="1" x14ac:dyDescent="0.25">
      <c r="A34" s="38" t="s">
        <v>180</v>
      </c>
      <c r="B34" s="39" t="s">
        <v>150</v>
      </c>
      <c r="C34" s="48" t="s">
        <v>128</v>
      </c>
      <c r="D34" s="40">
        <v>34.968000000000004</v>
      </c>
    </row>
    <row r="35" spans="1:4" ht="41.25" customHeight="1" x14ac:dyDescent="0.25">
      <c r="A35" s="38" t="s">
        <v>181</v>
      </c>
      <c r="B35" s="39" t="s">
        <v>151</v>
      </c>
      <c r="C35" s="48" t="s">
        <v>128</v>
      </c>
      <c r="D35" s="40">
        <v>34.968000000000004</v>
      </c>
    </row>
    <row r="36" spans="1:4" ht="31.5" x14ac:dyDescent="0.25">
      <c r="A36" s="42">
        <v>5</v>
      </c>
      <c r="B36" s="43" t="s">
        <v>107</v>
      </c>
      <c r="C36" s="48"/>
      <c r="D36" s="40"/>
    </row>
    <row r="37" spans="1:4" ht="18.75" customHeight="1" x14ac:dyDescent="0.25">
      <c r="A37" s="42" t="s">
        <v>20</v>
      </c>
      <c r="B37" s="39" t="s">
        <v>103</v>
      </c>
      <c r="C37" s="48" t="s">
        <v>7</v>
      </c>
      <c r="D37" s="40">
        <v>-453.61198000000002</v>
      </c>
    </row>
    <row r="38" spans="1:4" ht="18.75" customHeight="1" x14ac:dyDescent="0.25">
      <c r="A38" s="42" t="s">
        <v>21</v>
      </c>
      <c r="B38" s="39" t="s">
        <v>102</v>
      </c>
      <c r="C38" s="48" t="s">
        <v>7</v>
      </c>
      <c r="D38" s="40">
        <v>-453.61198000000002</v>
      </c>
    </row>
    <row r="39" spans="1:4" ht="18.75" customHeight="1" x14ac:dyDescent="0.25">
      <c r="A39" s="42" t="s">
        <v>141</v>
      </c>
      <c r="B39" s="47" t="s">
        <v>145</v>
      </c>
      <c r="C39" s="48" t="s">
        <v>128</v>
      </c>
      <c r="D39" s="40">
        <v>21.503900000000002</v>
      </c>
    </row>
    <row r="40" spans="1:4" ht="18.75" customHeight="1" x14ac:dyDescent="0.25">
      <c r="A40" s="42" t="s">
        <v>176</v>
      </c>
      <c r="B40" s="39" t="s">
        <v>146</v>
      </c>
      <c r="C40" s="48" t="s">
        <v>128</v>
      </c>
      <c r="D40" s="40">
        <v>21.503900000000002</v>
      </c>
    </row>
    <row r="41" spans="1:4" ht="18.75" customHeight="1" x14ac:dyDescent="0.25">
      <c r="A41" s="42" t="s">
        <v>177</v>
      </c>
      <c r="B41" s="39" t="s">
        <v>150</v>
      </c>
      <c r="C41" s="48" t="s">
        <v>128</v>
      </c>
      <c r="D41" s="40">
        <v>21.503900000000002</v>
      </c>
    </row>
    <row r="42" spans="1:4" ht="41.25" customHeight="1" x14ac:dyDescent="0.25">
      <c r="A42" s="42" t="s">
        <v>178</v>
      </c>
      <c r="B42" s="39" t="s">
        <v>151</v>
      </c>
      <c r="C42" s="48" t="s">
        <v>128</v>
      </c>
      <c r="D42" s="40">
        <v>21.503900000000002</v>
      </c>
    </row>
    <row r="43" spans="1:4" ht="31.5" x14ac:dyDescent="0.25">
      <c r="A43" s="38">
        <v>6</v>
      </c>
      <c r="B43" s="41" t="s">
        <v>109</v>
      </c>
      <c r="C43" s="48"/>
      <c r="D43" s="40"/>
    </row>
    <row r="44" spans="1:4" ht="18.75" customHeight="1" x14ac:dyDescent="0.25">
      <c r="A44" s="38" t="s">
        <v>23</v>
      </c>
      <c r="B44" s="39" t="s">
        <v>103</v>
      </c>
      <c r="C44" s="48" t="s">
        <v>7</v>
      </c>
      <c r="D44" s="40">
        <v>909.03251999999998</v>
      </c>
    </row>
    <row r="45" spans="1:4" ht="18.75" customHeight="1" x14ac:dyDescent="0.25">
      <c r="A45" s="38" t="s">
        <v>24</v>
      </c>
      <c r="B45" s="39" t="s">
        <v>102</v>
      </c>
      <c r="C45" s="48" t="s">
        <v>7</v>
      </c>
      <c r="D45" s="40">
        <v>909.03251999999998</v>
      </c>
    </row>
    <row r="46" spans="1:4" ht="18.75" customHeight="1" x14ac:dyDescent="0.25">
      <c r="A46" s="38" t="s">
        <v>130</v>
      </c>
      <c r="B46" s="47" t="s">
        <v>145</v>
      </c>
      <c r="C46" s="48" t="s">
        <v>128</v>
      </c>
      <c r="D46" s="40">
        <v>61.3</v>
      </c>
    </row>
    <row r="47" spans="1:4" ht="18.75" customHeight="1" x14ac:dyDescent="0.25">
      <c r="A47" s="38" t="s">
        <v>173</v>
      </c>
      <c r="B47" s="39" t="s">
        <v>146</v>
      </c>
      <c r="C47" s="48" t="s">
        <v>128</v>
      </c>
      <c r="D47" s="40">
        <v>61.3</v>
      </c>
    </row>
    <row r="48" spans="1:4" ht="18.75" customHeight="1" x14ac:dyDescent="0.25">
      <c r="A48" s="38" t="s">
        <v>174</v>
      </c>
      <c r="B48" s="39" t="s">
        <v>150</v>
      </c>
      <c r="C48" s="48" t="s">
        <v>128</v>
      </c>
      <c r="D48" s="40">
        <v>61.3</v>
      </c>
    </row>
    <row r="49" spans="1:4" ht="41.25" customHeight="1" x14ac:dyDescent="0.25">
      <c r="A49" s="38" t="s">
        <v>175</v>
      </c>
      <c r="B49" s="39" t="s">
        <v>151</v>
      </c>
      <c r="C49" s="48" t="s">
        <v>128</v>
      </c>
      <c r="D49" s="40">
        <v>61.3</v>
      </c>
    </row>
    <row r="50" spans="1:4" ht="31.5" x14ac:dyDescent="0.25">
      <c r="A50" s="38">
        <v>7</v>
      </c>
      <c r="B50" s="41" t="s">
        <v>108</v>
      </c>
      <c r="C50" s="48"/>
      <c r="D50" s="40"/>
    </row>
    <row r="51" spans="1:4" ht="18.75" customHeight="1" x14ac:dyDescent="0.25">
      <c r="A51" s="38" t="s">
        <v>26</v>
      </c>
      <c r="B51" s="39" t="s">
        <v>103</v>
      </c>
      <c r="C51" s="48" t="s">
        <v>7</v>
      </c>
      <c r="D51" s="40">
        <v>399.77910000000003</v>
      </c>
    </row>
    <row r="52" spans="1:4" ht="18.75" customHeight="1" x14ac:dyDescent="0.25">
      <c r="A52" s="38" t="s">
        <v>27</v>
      </c>
      <c r="B52" s="39" t="s">
        <v>102</v>
      </c>
      <c r="C52" s="48" t="s">
        <v>7</v>
      </c>
      <c r="D52" s="40">
        <v>399.77910000000003</v>
      </c>
    </row>
    <row r="53" spans="1:4" ht="18.75" customHeight="1" x14ac:dyDescent="0.25">
      <c r="A53" s="38" t="s">
        <v>131</v>
      </c>
      <c r="B53" s="47" t="s">
        <v>145</v>
      </c>
      <c r="C53" s="48" t="s">
        <v>128</v>
      </c>
      <c r="D53" s="40">
        <v>3</v>
      </c>
    </row>
    <row r="54" spans="1:4" ht="18.75" customHeight="1" x14ac:dyDescent="0.25">
      <c r="A54" s="38" t="s">
        <v>170</v>
      </c>
      <c r="B54" s="39" t="s">
        <v>146</v>
      </c>
      <c r="C54" s="48" t="s">
        <v>128</v>
      </c>
      <c r="D54" s="40">
        <v>3</v>
      </c>
    </row>
    <row r="55" spans="1:4" ht="18.75" customHeight="1" x14ac:dyDescent="0.25">
      <c r="A55" s="38" t="s">
        <v>171</v>
      </c>
      <c r="B55" s="39" t="s">
        <v>150</v>
      </c>
      <c r="C55" s="48" t="s">
        <v>128</v>
      </c>
      <c r="D55" s="40">
        <v>3</v>
      </c>
    </row>
    <row r="56" spans="1:4" ht="41.25" customHeight="1" x14ac:dyDescent="0.25">
      <c r="A56" s="38" t="s">
        <v>172</v>
      </c>
      <c r="B56" s="39" t="s">
        <v>151</v>
      </c>
      <c r="C56" s="48" t="s">
        <v>128</v>
      </c>
      <c r="D56" s="40">
        <v>3</v>
      </c>
    </row>
    <row r="57" spans="1:4" ht="31.5" x14ac:dyDescent="0.25">
      <c r="A57" s="38">
        <v>8</v>
      </c>
      <c r="B57" s="41" t="s">
        <v>110</v>
      </c>
      <c r="C57" s="48"/>
      <c r="D57" s="40"/>
    </row>
    <row r="58" spans="1:4" ht="18.75" customHeight="1" x14ac:dyDescent="0.25">
      <c r="A58" s="38" t="s">
        <v>29</v>
      </c>
      <c r="B58" s="39" t="s">
        <v>103</v>
      </c>
      <c r="C58" s="48" t="s">
        <v>7</v>
      </c>
      <c r="D58" s="40">
        <v>558.87110399999995</v>
      </c>
    </row>
    <row r="59" spans="1:4" ht="18.75" customHeight="1" x14ac:dyDescent="0.25">
      <c r="A59" s="38" t="s">
        <v>30</v>
      </c>
      <c r="B59" s="39" t="s">
        <v>102</v>
      </c>
      <c r="C59" s="48" t="s">
        <v>7</v>
      </c>
      <c r="D59" s="40">
        <v>558.87110399999995</v>
      </c>
    </row>
    <row r="60" spans="1:4" ht="18.75" customHeight="1" x14ac:dyDescent="0.25">
      <c r="A60" s="38" t="s">
        <v>142</v>
      </c>
      <c r="B60" s="47" t="s">
        <v>145</v>
      </c>
      <c r="C60" s="48" t="s">
        <v>128</v>
      </c>
      <c r="D60" s="40">
        <v>2.9765999999999999</v>
      </c>
    </row>
    <row r="61" spans="1:4" ht="18.75" customHeight="1" x14ac:dyDescent="0.25">
      <c r="A61" s="38" t="s">
        <v>167</v>
      </c>
      <c r="B61" s="39" t="s">
        <v>146</v>
      </c>
      <c r="C61" s="48" t="s">
        <v>128</v>
      </c>
      <c r="D61" s="40">
        <v>2.9765999999999999</v>
      </c>
    </row>
    <row r="62" spans="1:4" ht="18.75" customHeight="1" x14ac:dyDescent="0.25">
      <c r="A62" s="38" t="s">
        <v>168</v>
      </c>
      <c r="B62" s="39" t="s">
        <v>150</v>
      </c>
      <c r="C62" s="48" t="s">
        <v>128</v>
      </c>
      <c r="D62" s="40">
        <v>2.9765999999999999</v>
      </c>
    </row>
    <row r="63" spans="1:4" ht="41.25" customHeight="1" x14ac:dyDescent="0.25">
      <c r="A63" s="38" t="s">
        <v>169</v>
      </c>
      <c r="B63" s="39" t="s">
        <v>151</v>
      </c>
      <c r="C63" s="48" t="s">
        <v>128</v>
      </c>
      <c r="D63" s="40">
        <v>2.9765999999999999</v>
      </c>
    </row>
    <row r="64" spans="1:4" ht="31.5" x14ac:dyDescent="0.25">
      <c r="A64" s="38">
        <v>9</v>
      </c>
      <c r="B64" s="41" t="s">
        <v>111</v>
      </c>
      <c r="C64" s="48"/>
      <c r="D64" s="40"/>
    </row>
    <row r="65" spans="1:4" ht="18.75" customHeight="1" x14ac:dyDescent="0.25">
      <c r="A65" s="38" t="s">
        <v>32</v>
      </c>
      <c r="B65" s="39" t="s">
        <v>103</v>
      </c>
      <c r="C65" s="48" t="s">
        <v>7</v>
      </c>
      <c r="D65" s="40">
        <v>257.80239999999998</v>
      </c>
    </row>
    <row r="66" spans="1:4" ht="18.75" customHeight="1" x14ac:dyDescent="0.25">
      <c r="A66" s="38" t="s">
        <v>33</v>
      </c>
      <c r="B66" s="39" t="s">
        <v>102</v>
      </c>
      <c r="C66" s="48" t="s">
        <v>7</v>
      </c>
      <c r="D66" s="40">
        <v>257.80239999999998</v>
      </c>
    </row>
    <row r="67" spans="1:4" ht="18.75" customHeight="1" x14ac:dyDescent="0.25">
      <c r="A67" s="38" t="s">
        <v>132</v>
      </c>
      <c r="B67" s="47" t="s">
        <v>145</v>
      </c>
      <c r="C67" s="48" t="s">
        <v>128</v>
      </c>
      <c r="D67" s="40">
        <v>3</v>
      </c>
    </row>
    <row r="68" spans="1:4" ht="18.75" customHeight="1" x14ac:dyDescent="0.25">
      <c r="A68" s="38" t="s">
        <v>164</v>
      </c>
      <c r="B68" s="39" t="s">
        <v>146</v>
      </c>
      <c r="C68" s="48" t="s">
        <v>128</v>
      </c>
      <c r="D68" s="40">
        <v>3</v>
      </c>
    </row>
    <row r="69" spans="1:4" ht="18.75" customHeight="1" x14ac:dyDescent="0.25">
      <c r="A69" s="38" t="s">
        <v>165</v>
      </c>
      <c r="B69" s="39" t="s">
        <v>150</v>
      </c>
      <c r="C69" s="48" t="s">
        <v>128</v>
      </c>
      <c r="D69" s="40">
        <v>3</v>
      </c>
    </row>
    <row r="70" spans="1:4" ht="41.25" customHeight="1" x14ac:dyDescent="0.25">
      <c r="A70" s="38" t="s">
        <v>166</v>
      </c>
      <c r="B70" s="39" t="s">
        <v>151</v>
      </c>
      <c r="C70" s="48" t="s">
        <v>128</v>
      </c>
      <c r="D70" s="40">
        <v>3</v>
      </c>
    </row>
    <row r="71" spans="1:4" ht="31.5" x14ac:dyDescent="0.25">
      <c r="A71" s="38">
        <v>10</v>
      </c>
      <c r="B71" s="41" t="s">
        <v>112</v>
      </c>
      <c r="C71" s="48"/>
      <c r="D71" s="40"/>
    </row>
    <row r="72" spans="1:4" ht="18.75" customHeight="1" x14ac:dyDescent="0.25">
      <c r="A72" s="38" t="s">
        <v>35</v>
      </c>
      <c r="B72" s="39" t="s">
        <v>103</v>
      </c>
      <c r="C72" s="48" t="s">
        <v>7</v>
      </c>
      <c r="D72" s="40">
        <v>567.91920400000004</v>
      </c>
    </row>
    <row r="73" spans="1:4" ht="18.75" customHeight="1" x14ac:dyDescent="0.25">
      <c r="A73" s="38" t="s">
        <v>36</v>
      </c>
      <c r="B73" s="39" t="s">
        <v>102</v>
      </c>
      <c r="C73" s="48" t="s">
        <v>7</v>
      </c>
      <c r="D73" s="40">
        <v>567.91920400000004</v>
      </c>
    </row>
    <row r="74" spans="1:4" ht="18.75" customHeight="1" x14ac:dyDescent="0.25">
      <c r="A74" s="38" t="s">
        <v>133</v>
      </c>
      <c r="B74" s="47" t="s">
        <v>145</v>
      </c>
      <c r="C74" s="48" t="s">
        <v>128</v>
      </c>
      <c r="D74" s="40">
        <v>2.98</v>
      </c>
    </row>
    <row r="75" spans="1:4" ht="18.75" customHeight="1" x14ac:dyDescent="0.25">
      <c r="A75" s="38" t="s">
        <v>161</v>
      </c>
      <c r="B75" s="39" t="s">
        <v>146</v>
      </c>
      <c r="C75" s="48" t="s">
        <v>128</v>
      </c>
      <c r="D75" s="40">
        <v>2.98</v>
      </c>
    </row>
    <row r="76" spans="1:4" ht="18.75" customHeight="1" x14ac:dyDescent="0.25">
      <c r="A76" s="38" t="s">
        <v>162</v>
      </c>
      <c r="B76" s="39" t="s">
        <v>150</v>
      </c>
      <c r="C76" s="48" t="s">
        <v>128</v>
      </c>
      <c r="D76" s="40">
        <v>2.98</v>
      </c>
    </row>
    <row r="77" spans="1:4" ht="41.25" customHeight="1" x14ac:dyDescent="0.25">
      <c r="A77" s="38" t="s">
        <v>163</v>
      </c>
      <c r="B77" s="39" t="s">
        <v>151</v>
      </c>
      <c r="C77" s="48" t="s">
        <v>128</v>
      </c>
      <c r="D77" s="40">
        <v>2.98</v>
      </c>
    </row>
    <row r="78" spans="1:4" ht="31.5" x14ac:dyDescent="0.25">
      <c r="A78" s="38">
        <v>11</v>
      </c>
      <c r="B78" s="41" t="s">
        <v>113</v>
      </c>
      <c r="C78" s="48"/>
      <c r="D78" s="40"/>
    </row>
    <row r="79" spans="1:4" ht="15.75" x14ac:dyDescent="0.25">
      <c r="A79" s="38" t="s">
        <v>38</v>
      </c>
      <c r="B79" s="39" t="s">
        <v>103</v>
      </c>
      <c r="C79" s="48" t="s">
        <v>7</v>
      </c>
      <c r="D79" s="40">
        <v>793.15</v>
      </c>
    </row>
    <row r="80" spans="1:4" ht="15.75" x14ac:dyDescent="0.25">
      <c r="A80" s="38" t="s">
        <v>39</v>
      </c>
      <c r="B80" s="39" t="s">
        <v>102</v>
      </c>
      <c r="C80" s="48" t="s">
        <v>7</v>
      </c>
      <c r="D80" s="40">
        <v>793.15</v>
      </c>
    </row>
    <row r="81" spans="1:4" ht="31.5" x14ac:dyDescent="0.25">
      <c r="A81" s="38">
        <v>12</v>
      </c>
      <c r="B81" s="41" t="s">
        <v>114</v>
      </c>
      <c r="C81" s="48"/>
      <c r="D81" s="40"/>
    </row>
    <row r="82" spans="1:4" ht="15.75" x14ac:dyDescent="0.25">
      <c r="A82" s="38" t="s">
        <v>41</v>
      </c>
      <c r="B82" s="39" t="s">
        <v>103</v>
      </c>
      <c r="C82" s="48" t="s">
        <v>7</v>
      </c>
      <c r="D82" s="40">
        <v>110.6</v>
      </c>
    </row>
    <row r="83" spans="1:4" ht="15.75" x14ac:dyDescent="0.25">
      <c r="A83" s="38" t="s">
        <v>42</v>
      </c>
      <c r="B83" s="39" t="s">
        <v>102</v>
      </c>
      <c r="C83" s="48" t="s">
        <v>7</v>
      </c>
      <c r="D83" s="40">
        <v>110.6</v>
      </c>
    </row>
    <row r="84" spans="1:4" ht="31.5" x14ac:dyDescent="0.25">
      <c r="A84" s="38">
        <v>13</v>
      </c>
      <c r="B84" s="41" t="s">
        <v>115</v>
      </c>
      <c r="C84" s="48"/>
      <c r="D84" s="40"/>
    </row>
    <row r="85" spans="1:4" ht="15.75" x14ac:dyDescent="0.25">
      <c r="A85" s="38" t="s">
        <v>44</v>
      </c>
      <c r="B85" s="39" t="s">
        <v>103</v>
      </c>
      <c r="C85" s="48" t="s">
        <v>7</v>
      </c>
      <c r="D85" s="40">
        <v>-513.07510000000002</v>
      </c>
    </row>
    <row r="86" spans="1:4" ht="15.75" x14ac:dyDescent="0.25">
      <c r="A86" s="38" t="s">
        <v>45</v>
      </c>
      <c r="B86" s="39" t="s">
        <v>102</v>
      </c>
      <c r="C86" s="48" t="s">
        <v>7</v>
      </c>
      <c r="D86" s="40">
        <v>-513.07510000000002</v>
      </c>
    </row>
    <row r="87" spans="1:4" ht="31.5" x14ac:dyDescent="0.25">
      <c r="A87" s="38">
        <v>14</v>
      </c>
      <c r="B87" s="41" t="s">
        <v>116</v>
      </c>
      <c r="C87" s="48"/>
      <c r="D87" s="40"/>
    </row>
    <row r="88" spans="1:4" ht="15.75" x14ac:dyDescent="0.25">
      <c r="A88" s="38" t="s">
        <v>47</v>
      </c>
      <c r="B88" s="39" t="s">
        <v>103</v>
      </c>
      <c r="C88" s="48" t="s">
        <v>7</v>
      </c>
      <c r="D88" s="40">
        <v>-119.4705</v>
      </c>
    </row>
    <row r="89" spans="1:4" ht="15.75" x14ac:dyDescent="0.25">
      <c r="A89" s="38" t="s">
        <v>48</v>
      </c>
      <c r="B89" s="39" t="s">
        <v>102</v>
      </c>
      <c r="C89" s="48" t="s">
        <v>7</v>
      </c>
      <c r="D89" s="40">
        <v>-119.4705</v>
      </c>
    </row>
    <row r="90" spans="1:4" ht="31.5" x14ac:dyDescent="0.25">
      <c r="A90" s="38">
        <v>15</v>
      </c>
      <c r="B90" s="41" t="s">
        <v>117</v>
      </c>
      <c r="C90" s="48"/>
      <c r="D90" s="40"/>
    </row>
    <row r="91" spans="1:4" ht="18.75" customHeight="1" x14ac:dyDescent="0.25">
      <c r="A91" s="38" t="s">
        <v>50</v>
      </c>
      <c r="B91" s="39" t="s">
        <v>103</v>
      </c>
      <c r="C91" s="48" t="s">
        <v>7</v>
      </c>
      <c r="D91" s="40">
        <v>2007.7325000000001</v>
      </c>
    </row>
    <row r="92" spans="1:4" ht="18.75" customHeight="1" x14ac:dyDescent="0.25">
      <c r="A92" s="44" t="s">
        <v>51</v>
      </c>
      <c r="B92" s="39" t="s">
        <v>102</v>
      </c>
      <c r="C92" s="48" t="s">
        <v>7</v>
      </c>
      <c r="D92" s="40">
        <v>2007.7325000000001</v>
      </c>
    </row>
    <row r="93" spans="1:4" ht="18.75" customHeight="1" x14ac:dyDescent="0.25">
      <c r="A93" s="44" t="s">
        <v>134</v>
      </c>
      <c r="B93" s="47" t="s">
        <v>145</v>
      </c>
      <c r="C93" s="48" t="s">
        <v>128</v>
      </c>
      <c r="D93" s="40">
        <v>64.194100000000006</v>
      </c>
    </row>
    <row r="94" spans="1:4" ht="18.75" customHeight="1" x14ac:dyDescent="0.25">
      <c r="A94" s="44" t="s">
        <v>158</v>
      </c>
      <c r="B94" s="39" t="s">
        <v>146</v>
      </c>
      <c r="C94" s="48" t="s">
        <v>128</v>
      </c>
      <c r="D94" s="40">
        <v>64.194100000000006</v>
      </c>
    </row>
    <row r="95" spans="1:4" ht="18.75" customHeight="1" x14ac:dyDescent="0.25">
      <c r="A95" s="44" t="s">
        <v>159</v>
      </c>
      <c r="B95" s="39" t="s">
        <v>150</v>
      </c>
      <c r="C95" s="48" t="s">
        <v>128</v>
      </c>
      <c r="D95" s="40">
        <v>64.194100000000006</v>
      </c>
    </row>
    <row r="96" spans="1:4" ht="41.25" customHeight="1" x14ac:dyDescent="0.25">
      <c r="A96" s="44" t="s">
        <v>160</v>
      </c>
      <c r="B96" s="39" t="s">
        <v>151</v>
      </c>
      <c r="C96" s="48" t="s">
        <v>128</v>
      </c>
      <c r="D96" s="40">
        <v>64.194100000000006</v>
      </c>
    </row>
    <row r="97" spans="1:4" ht="31.5" x14ac:dyDescent="0.25">
      <c r="A97" s="38">
        <v>16</v>
      </c>
      <c r="B97" s="41" t="s">
        <v>118</v>
      </c>
      <c r="C97" s="48"/>
      <c r="D97" s="40"/>
    </row>
    <row r="98" spans="1:4" ht="18.75" customHeight="1" x14ac:dyDescent="0.25">
      <c r="A98" s="38" t="s">
        <v>53</v>
      </c>
      <c r="B98" s="39" t="s">
        <v>103</v>
      </c>
      <c r="C98" s="48" t="s">
        <v>7</v>
      </c>
      <c r="D98" s="40">
        <v>1182.32952</v>
      </c>
    </row>
    <row r="99" spans="1:4" ht="18.75" customHeight="1" x14ac:dyDescent="0.25">
      <c r="A99" s="38" t="s">
        <v>54</v>
      </c>
      <c r="B99" s="39" t="s">
        <v>102</v>
      </c>
      <c r="C99" s="48" t="s">
        <v>7</v>
      </c>
      <c r="D99" s="40">
        <v>1182.32952</v>
      </c>
    </row>
    <row r="100" spans="1:4" ht="18.75" customHeight="1" x14ac:dyDescent="0.25">
      <c r="A100" s="38" t="s">
        <v>135</v>
      </c>
      <c r="B100" s="47" t="s">
        <v>145</v>
      </c>
      <c r="C100" s="48" t="s">
        <v>128</v>
      </c>
      <c r="D100" s="40" t="s">
        <v>143</v>
      </c>
    </row>
    <row r="101" spans="1:4" ht="18.75" customHeight="1" x14ac:dyDescent="0.25">
      <c r="A101" s="38" t="s">
        <v>155</v>
      </c>
      <c r="B101" s="39" t="s">
        <v>146</v>
      </c>
      <c r="C101" s="48" t="s">
        <v>128</v>
      </c>
      <c r="D101" s="40" t="s">
        <v>143</v>
      </c>
    </row>
    <row r="102" spans="1:4" ht="18.75" customHeight="1" x14ac:dyDescent="0.25">
      <c r="A102" s="38" t="s">
        <v>156</v>
      </c>
      <c r="B102" s="39" t="s">
        <v>150</v>
      </c>
      <c r="C102" s="48" t="s">
        <v>128</v>
      </c>
      <c r="D102" s="40" t="s">
        <v>143</v>
      </c>
    </row>
    <row r="103" spans="1:4" ht="41.25" customHeight="1" x14ac:dyDescent="0.25">
      <c r="A103" s="38" t="s">
        <v>157</v>
      </c>
      <c r="B103" s="39" t="s">
        <v>151</v>
      </c>
      <c r="C103" s="48" t="s">
        <v>128</v>
      </c>
      <c r="D103" s="40" t="s">
        <v>143</v>
      </c>
    </row>
    <row r="104" spans="1:4" ht="31.5" x14ac:dyDescent="0.25">
      <c r="A104" s="38">
        <v>17</v>
      </c>
      <c r="B104" s="41" t="s">
        <v>119</v>
      </c>
      <c r="C104" s="48"/>
      <c r="D104" s="40"/>
    </row>
    <row r="105" spans="1:4" ht="15.75" x14ac:dyDescent="0.25">
      <c r="A105" s="38" t="s">
        <v>56</v>
      </c>
      <c r="B105" s="39" t="s">
        <v>103</v>
      </c>
      <c r="C105" s="48" t="s">
        <v>7</v>
      </c>
      <c r="D105" s="40">
        <v>269.7</v>
      </c>
    </row>
    <row r="106" spans="1:4" ht="15.75" x14ac:dyDescent="0.25">
      <c r="A106" s="38" t="s">
        <v>57</v>
      </c>
      <c r="B106" s="39" t="s">
        <v>102</v>
      </c>
      <c r="C106" s="48" t="s">
        <v>7</v>
      </c>
      <c r="D106" s="40">
        <v>269.7</v>
      </c>
    </row>
    <row r="107" spans="1:4" ht="31.5" x14ac:dyDescent="0.25">
      <c r="A107" s="38">
        <v>18</v>
      </c>
      <c r="B107" s="41" t="s">
        <v>120</v>
      </c>
      <c r="C107" s="48"/>
      <c r="D107" s="40"/>
    </row>
    <row r="108" spans="1:4" ht="15.75" x14ac:dyDescent="0.25">
      <c r="A108" s="38" t="s">
        <v>59</v>
      </c>
      <c r="B108" s="39" t="s">
        <v>9</v>
      </c>
      <c r="C108" s="48" t="s">
        <v>7</v>
      </c>
      <c r="D108" s="40">
        <v>83.757599999999996</v>
      </c>
    </row>
    <row r="109" spans="1:4" ht="15.75" x14ac:dyDescent="0.25">
      <c r="A109" s="38" t="s">
        <v>60</v>
      </c>
      <c r="B109" s="39" t="s">
        <v>102</v>
      </c>
      <c r="C109" s="48" t="s">
        <v>7</v>
      </c>
      <c r="D109" s="40">
        <v>83.757599999999996</v>
      </c>
    </row>
    <row r="110" spans="1:4" ht="31.5" x14ac:dyDescent="0.25">
      <c r="A110" s="38">
        <v>19</v>
      </c>
      <c r="B110" s="41" t="s">
        <v>121</v>
      </c>
      <c r="C110" s="48"/>
      <c r="D110" s="40"/>
    </row>
    <row r="111" spans="1:4" ht="18.75" customHeight="1" x14ac:dyDescent="0.25">
      <c r="A111" s="38" t="s">
        <v>62</v>
      </c>
      <c r="B111" s="39" t="s">
        <v>103</v>
      </c>
      <c r="C111" s="48" t="s">
        <v>7</v>
      </c>
      <c r="D111" s="40">
        <v>470.94</v>
      </c>
    </row>
    <row r="112" spans="1:4" ht="18.75" customHeight="1" x14ac:dyDescent="0.25">
      <c r="A112" s="38" t="s">
        <v>63</v>
      </c>
      <c r="B112" s="39" t="s">
        <v>102</v>
      </c>
      <c r="C112" s="48" t="s">
        <v>7</v>
      </c>
      <c r="D112" s="40">
        <v>470.94</v>
      </c>
    </row>
    <row r="113" spans="1:4" ht="18.75" customHeight="1" x14ac:dyDescent="0.25">
      <c r="A113" s="38" t="s">
        <v>136</v>
      </c>
      <c r="B113" s="47" t="s">
        <v>145</v>
      </c>
      <c r="C113" s="48" t="s">
        <v>128</v>
      </c>
      <c r="D113" s="40" t="s">
        <v>144</v>
      </c>
    </row>
    <row r="114" spans="1:4" ht="18.75" customHeight="1" x14ac:dyDescent="0.25">
      <c r="A114" s="38" t="s">
        <v>152</v>
      </c>
      <c r="B114" s="39" t="s">
        <v>146</v>
      </c>
      <c r="C114" s="48" t="s">
        <v>128</v>
      </c>
      <c r="D114" s="40" t="s">
        <v>144</v>
      </c>
    </row>
    <row r="115" spans="1:4" ht="18.75" customHeight="1" x14ac:dyDescent="0.25">
      <c r="A115" s="38" t="s">
        <v>153</v>
      </c>
      <c r="B115" s="39" t="s">
        <v>150</v>
      </c>
      <c r="C115" s="48" t="s">
        <v>128</v>
      </c>
      <c r="D115" s="40" t="s">
        <v>144</v>
      </c>
    </row>
    <row r="116" spans="1:4" ht="41.25" customHeight="1" x14ac:dyDescent="0.25">
      <c r="A116" s="38" t="s">
        <v>154</v>
      </c>
      <c r="B116" s="39" t="s">
        <v>151</v>
      </c>
      <c r="C116" s="48" t="s">
        <v>128</v>
      </c>
      <c r="D116" s="40" t="s">
        <v>144</v>
      </c>
    </row>
    <row r="117" spans="1:4" ht="31.5" x14ac:dyDescent="0.25">
      <c r="A117" s="38">
        <v>20</v>
      </c>
      <c r="B117" s="41" t="s">
        <v>122</v>
      </c>
      <c r="C117" s="48"/>
      <c r="D117" s="40"/>
    </row>
    <row r="118" spans="1:4" ht="18.75" customHeight="1" x14ac:dyDescent="0.25">
      <c r="A118" s="38" t="s">
        <v>65</v>
      </c>
      <c r="B118" s="39" t="s">
        <v>103</v>
      </c>
      <c r="C118" s="48" t="s">
        <v>7</v>
      </c>
      <c r="D118" s="40">
        <v>290.24340000000001</v>
      </c>
    </row>
    <row r="119" spans="1:4" ht="18.75" customHeight="1" x14ac:dyDescent="0.25">
      <c r="A119" s="38" t="s">
        <v>66</v>
      </c>
      <c r="B119" s="46" t="s">
        <v>102</v>
      </c>
      <c r="C119" s="48" t="s">
        <v>7</v>
      </c>
      <c r="D119" s="40">
        <v>290.24340000000001</v>
      </c>
    </row>
    <row r="120" spans="1:4" ht="18.75" customHeight="1" x14ac:dyDescent="0.25">
      <c r="A120" s="45" t="s">
        <v>137</v>
      </c>
      <c r="B120" s="47" t="s">
        <v>145</v>
      </c>
      <c r="C120" s="48" t="s">
        <v>128</v>
      </c>
      <c r="D120" s="40">
        <v>33.35</v>
      </c>
    </row>
    <row r="121" spans="1:4" ht="18.75" customHeight="1" x14ac:dyDescent="0.25">
      <c r="A121" s="45" t="s">
        <v>147</v>
      </c>
      <c r="B121" s="39" t="s">
        <v>146</v>
      </c>
      <c r="C121" s="48" t="s">
        <v>128</v>
      </c>
      <c r="D121" s="40">
        <v>33.35</v>
      </c>
    </row>
    <row r="122" spans="1:4" ht="18.75" customHeight="1" x14ac:dyDescent="0.25">
      <c r="A122" s="45" t="s">
        <v>148</v>
      </c>
      <c r="B122" s="39" t="s">
        <v>150</v>
      </c>
      <c r="C122" s="48" t="s">
        <v>128</v>
      </c>
      <c r="D122" s="40">
        <v>33.35</v>
      </c>
    </row>
    <row r="123" spans="1:4" ht="41.25" customHeight="1" x14ac:dyDescent="0.25">
      <c r="A123" s="45" t="s">
        <v>149</v>
      </c>
      <c r="B123" s="39" t="s">
        <v>151</v>
      </c>
      <c r="C123" s="48" t="s">
        <v>128</v>
      </c>
      <c r="D123" s="40">
        <v>33.35</v>
      </c>
    </row>
    <row r="124" spans="1:4" ht="15.75" x14ac:dyDescent="0.25">
      <c r="A124" s="50" t="s">
        <v>123</v>
      </c>
      <c r="B124" s="51"/>
      <c r="C124" s="52"/>
      <c r="D124" s="33">
        <f>D9+D16+D23+D30+D44+D51+D58+D65+D72+D79+D82+D88+D85+D91+D98+D105+D108+D111+D118+D37</f>
        <v>18446.532668</v>
      </c>
    </row>
    <row r="125" spans="1:4" ht="15.75" x14ac:dyDescent="0.25">
      <c r="A125" s="50" t="s">
        <v>124</v>
      </c>
      <c r="B125" s="51"/>
      <c r="C125" s="52"/>
      <c r="D125" s="33">
        <f>D10+D17+D24+D31+D45+D52+D59+D66+D73+D80+D83+D89+D86+D92+D99+D106+D109+D112+D119+D38</f>
        <v>18446.532668</v>
      </c>
    </row>
    <row r="126" spans="1:4" ht="15.75" x14ac:dyDescent="0.25">
      <c r="A126" s="50" t="s">
        <v>138</v>
      </c>
      <c r="B126" s="51"/>
      <c r="C126" s="52"/>
      <c r="D126" s="33">
        <v>534.41</v>
      </c>
    </row>
  </sheetData>
  <mergeCells count="4">
    <mergeCell ref="A5:D5"/>
    <mergeCell ref="A124:C124"/>
    <mergeCell ref="A125:C125"/>
    <mergeCell ref="A126:C126"/>
  </mergeCells>
  <pageMargins left="0.70866141732283472" right="0.70866141732283472" top="0.74803149606299213" bottom="0.74803149606299213" header="0.31496062992125984" footer="0.31496062992125984"/>
  <pageSetup paperSize="9" scale="8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28"/>
  <sheetViews>
    <sheetView topLeftCell="A10" workbookViewId="0">
      <selection activeCell="A4" sqref="A4:E28"/>
    </sheetView>
  </sheetViews>
  <sheetFormatPr defaultRowHeight="15" x14ac:dyDescent="0.25"/>
  <cols>
    <col min="2" max="2" width="40.7109375" customWidth="1"/>
    <col min="3" max="3" width="15.28515625" customWidth="1"/>
    <col min="4" max="4" width="15.140625" customWidth="1"/>
    <col min="5" max="5" width="14" customWidth="1"/>
  </cols>
  <sheetData>
    <row r="4" spans="1:5" ht="42.75" customHeight="1" x14ac:dyDescent="0.25">
      <c r="A4" s="53" t="s">
        <v>0</v>
      </c>
      <c r="B4" s="53" t="s">
        <v>72</v>
      </c>
      <c r="C4" s="54" t="s">
        <v>73</v>
      </c>
      <c r="D4" s="54"/>
      <c r="E4" s="54" t="s">
        <v>99</v>
      </c>
    </row>
    <row r="5" spans="1:5" ht="17.25" customHeight="1" x14ac:dyDescent="0.25">
      <c r="A5" s="53"/>
      <c r="B5" s="53"/>
      <c r="C5" s="23" t="s">
        <v>74</v>
      </c>
      <c r="D5" s="23" t="s">
        <v>75</v>
      </c>
      <c r="E5" s="54"/>
    </row>
    <row r="6" spans="1:5" x14ac:dyDescent="0.25">
      <c r="A6" s="25">
        <v>1</v>
      </c>
      <c r="B6" s="26" t="s">
        <v>76</v>
      </c>
      <c r="C6" s="24">
        <v>42566</v>
      </c>
      <c r="D6" s="24">
        <v>42674</v>
      </c>
      <c r="E6" s="20"/>
    </row>
    <row r="7" spans="1:5" x14ac:dyDescent="0.25">
      <c r="A7" s="25">
        <v>2</v>
      </c>
      <c r="B7" s="26" t="s">
        <v>77</v>
      </c>
      <c r="C7" s="24">
        <v>42566</v>
      </c>
      <c r="D7" s="24">
        <v>42596</v>
      </c>
      <c r="E7" s="20"/>
    </row>
    <row r="8" spans="1:5" ht="31.5" x14ac:dyDescent="0.25">
      <c r="A8" s="25">
        <v>3</v>
      </c>
      <c r="B8" s="26" t="s">
        <v>78</v>
      </c>
      <c r="C8" s="24">
        <v>42597</v>
      </c>
      <c r="D8" s="24">
        <v>42674</v>
      </c>
      <c r="E8" s="20"/>
    </row>
    <row r="9" spans="1:5" ht="31.5" x14ac:dyDescent="0.25">
      <c r="A9" s="25">
        <v>4</v>
      </c>
      <c r="B9" s="26" t="s">
        <v>79</v>
      </c>
      <c r="C9" s="24">
        <v>42614</v>
      </c>
      <c r="D9" s="24">
        <v>42688</v>
      </c>
      <c r="E9" s="20"/>
    </row>
    <row r="10" spans="1:5" ht="31.5" x14ac:dyDescent="0.25">
      <c r="A10" s="25">
        <v>5</v>
      </c>
      <c r="B10" s="26" t="s">
        <v>80</v>
      </c>
      <c r="C10" s="24">
        <v>42658</v>
      </c>
      <c r="D10" s="24">
        <v>42688</v>
      </c>
      <c r="E10" s="20"/>
    </row>
    <row r="11" spans="1:5" ht="31.5" x14ac:dyDescent="0.25">
      <c r="A11" s="25">
        <v>6</v>
      </c>
      <c r="B11" s="26" t="s">
        <v>81</v>
      </c>
      <c r="C11" s="24">
        <v>42658</v>
      </c>
      <c r="D11" s="24">
        <v>42688</v>
      </c>
      <c r="E11" s="20"/>
    </row>
    <row r="12" spans="1:5" ht="31.5" x14ac:dyDescent="0.25">
      <c r="A12" s="25">
        <v>7</v>
      </c>
      <c r="B12" s="26" t="s">
        <v>82</v>
      </c>
      <c r="C12" s="24">
        <v>42675</v>
      </c>
      <c r="D12" s="24">
        <v>42695</v>
      </c>
      <c r="E12" s="20"/>
    </row>
    <row r="13" spans="1:5" ht="31.5" x14ac:dyDescent="0.25">
      <c r="A13" s="25">
        <v>8</v>
      </c>
      <c r="B13" s="26" t="s">
        <v>83</v>
      </c>
      <c r="C13" s="24">
        <v>42675</v>
      </c>
      <c r="D13" s="24">
        <v>42695</v>
      </c>
      <c r="E13" s="20"/>
    </row>
    <row r="14" spans="1:5" ht="31.5" x14ac:dyDescent="0.25">
      <c r="A14" s="25">
        <v>9</v>
      </c>
      <c r="B14" s="26" t="s">
        <v>84</v>
      </c>
      <c r="C14" s="24">
        <v>42689</v>
      </c>
      <c r="D14" s="24">
        <v>42718</v>
      </c>
      <c r="E14" s="20"/>
    </row>
    <row r="15" spans="1:5" ht="31.5" x14ac:dyDescent="0.25">
      <c r="A15" s="25">
        <v>10</v>
      </c>
      <c r="B15" s="26" t="s">
        <v>85</v>
      </c>
      <c r="C15" s="24">
        <v>42689</v>
      </c>
      <c r="D15" s="24">
        <v>42718</v>
      </c>
      <c r="E15" s="20"/>
    </row>
    <row r="16" spans="1:5" ht="31.5" x14ac:dyDescent="0.25">
      <c r="A16" s="25">
        <v>11</v>
      </c>
      <c r="B16" s="26" t="s">
        <v>86</v>
      </c>
      <c r="C16" s="24">
        <v>42689</v>
      </c>
      <c r="D16" s="24">
        <v>42718</v>
      </c>
      <c r="E16" s="20"/>
    </row>
    <row r="17" spans="1:5" ht="31.5" x14ac:dyDescent="0.25">
      <c r="A17" s="25">
        <v>12</v>
      </c>
      <c r="B17" s="26" t="s">
        <v>87</v>
      </c>
      <c r="C17" s="24">
        <v>42689</v>
      </c>
      <c r="D17" s="24">
        <v>42718</v>
      </c>
      <c r="E17" s="20"/>
    </row>
    <row r="18" spans="1:5" ht="31.5" x14ac:dyDescent="0.25">
      <c r="A18" s="25">
        <v>13</v>
      </c>
      <c r="B18" s="26" t="s">
        <v>88</v>
      </c>
      <c r="C18" s="24">
        <v>42719</v>
      </c>
      <c r="D18" s="24">
        <v>42742</v>
      </c>
      <c r="E18" s="20"/>
    </row>
    <row r="19" spans="1:5" ht="31.5" x14ac:dyDescent="0.25">
      <c r="A19" s="25">
        <v>14</v>
      </c>
      <c r="B19" s="26" t="s">
        <v>89</v>
      </c>
      <c r="C19" s="24">
        <v>42719</v>
      </c>
      <c r="D19" s="24">
        <v>42742</v>
      </c>
      <c r="E19" s="20"/>
    </row>
    <row r="20" spans="1:5" ht="31.5" x14ac:dyDescent="0.25">
      <c r="A20" s="25">
        <v>15</v>
      </c>
      <c r="B20" s="26" t="s">
        <v>90</v>
      </c>
      <c r="C20" s="24">
        <v>42719</v>
      </c>
      <c r="D20" s="24">
        <v>42742</v>
      </c>
      <c r="E20" s="20"/>
    </row>
    <row r="21" spans="1:5" ht="31.5" x14ac:dyDescent="0.25">
      <c r="A21" s="25">
        <v>16</v>
      </c>
      <c r="B21" s="26" t="s">
        <v>91</v>
      </c>
      <c r="C21" s="24">
        <v>42743</v>
      </c>
      <c r="D21" s="24">
        <v>42766</v>
      </c>
      <c r="E21" s="20"/>
    </row>
    <row r="22" spans="1:5" ht="31.5" x14ac:dyDescent="0.25">
      <c r="A22" s="25">
        <v>17</v>
      </c>
      <c r="B22" s="26" t="s">
        <v>92</v>
      </c>
      <c r="C22" s="24">
        <v>42743</v>
      </c>
      <c r="D22" s="24">
        <v>42766</v>
      </c>
      <c r="E22" s="20"/>
    </row>
    <row r="23" spans="1:5" ht="31.5" x14ac:dyDescent="0.25">
      <c r="A23" s="25">
        <v>18</v>
      </c>
      <c r="B23" s="26" t="s">
        <v>93</v>
      </c>
      <c r="C23" s="24">
        <v>42743</v>
      </c>
      <c r="D23" s="24">
        <v>42766</v>
      </c>
      <c r="E23" s="20"/>
    </row>
    <row r="24" spans="1:5" ht="31.5" x14ac:dyDescent="0.25">
      <c r="A24" s="25">
        <v>19</v>
      </c>
      <c r="B24" s="26" t="s">
        <v>94</v>
      </c>
      <c r="C24" s="24">
        <v>42743</v>
      </c>
      <c r="D24" s="24">
        <v>42766</v>
      </c>
      <c r="E24" s="20"/>
    </row>
    <row r="25" spans="1:5" ht="31.5" x14ac:dyDescent="0.25">
      <c r="A25" s="25">
        <v>20</v>
      </c>
      <c r="B25" s="26" t="s">
        <v>95</v>
      </c>
      <c r="C25" s="24">
        <v>42767</v>
      </c>
      <c r="D25" s="24">
        <v>42794</v>
      </c>
      <c r="E25" s="20"/>
    </row>
    <row r="26" spans="1:5" ht="31.5" x14ac:dyDescent="0.25">
      <c r="A26" s="25">
        <v>21</v>
      </c>
      <c r="B26" s="26" t="s">
        <v>96</v>
      </c>
      <c r="C26" s="24">
        <v>42767</v>
      </c>
      <c r="D26" s="24">
        <v>42794</v>
      </c>
      <c r="E26" s="20"/>
    </row>
    <row r="27" spans="1:5" ht="31.5" x14ac:dyDescent="0.25">
      <c r="A27" s="25">
        <v>22</v>
      </c>
      <c r="B27" s="26" t="s">
        <v>97</v>
      </c>
      <c r="C27" s="24">
        <v>42767</v>
      </c>
      <c r="D27" s="24">
        <v>42794</v>
      </c>
      <c r="E27" s="20"/>
    </row>
    <row r="28" spans="1:5" ht="31.5" x14ac:dyDescent="0.25">
      <c r="A28" s="25">
        <v>23</v>
      </c>
      <c r="B28" s="26" t="s">
        <v>98</v>
      </c>
      <c r="C28" s="24">
        <v>42767</v>
      </c>
      <c r="D28" s="24">
        <v>42794</v>
      </c>
      <c r="E28" s="20"/>
    </row>
  </sheetData>
  <mergeCells count="4">
    <mergeCell ref="A4:A5"/>
    <mergeCell ref="B4:B5"/>
    <mergeCell ref="C4:D4"/>
    <mergeCell ref="E4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Ведомость</vt:lpstr>
      <vt:lpstr>График</vt:lpstr>
      <vt:lpstr>Ведомость!Область_печати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2018-03-01T02:27:49Z</dcterms:modified>
</cp:coreProperties>
</file>